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mariangela.afgolivei\Documents\03_O R Ç A M E N T O S\25_ORC_FRA Reforma Laboratório Gastronomia\04_ANEXOS PARA LICITACAO\"/>
    </mc:Choice>
  </mc:AlternateContent>
  <xr:revisionPtr revIDLastSave="0" documentId="13_ncr:1_{5ABF1380-4473-4DAC-89DD-46E4FAB9936A}" xr6:coauthVersionLast="47" xr6:coauthVersionMax="47" xr10:uidLastSave="{00000000-0000-0000-0000-000000000000}"/>
  <bookViews>
    <workbookView xWindow="-120" yWindow="-120" windowWidth="29040" windowHeight="15720" xr2:uid="{1B6B5513-347E-4797-A936-DD50F0051CF2}"/>
  </bookViews>
  <sheets>
    <sheet name="Cronograma" sheetId="1" r:id="rId1"/>
  </sheets>
  <definedNames>
    <definedName name="\k">#REF!</definedName>
    <definedName name="\q">#REF!</definedName>
    <definedName name="\z">#REF!</definedName>
    <definedName name="_1">#REF!</definedName>
    <definedName name="_2">#REF!</definedName>
    <definedName name="_apf1">#REF!</definedName>
    <definedName name="_cpf1">#REF!</definedName>
    <definedName name="_Regression_Int">1</definedName>
    <definedName name="a" localSheetId="0">#REF!</definedName>
    <definedName name="A">#REF!</definedName>
    <definedName name="apf1a">#REF!</definedName>
    <definedName name="_xlnm.Print_Area" localSheetId="0">Cronograma!$B$4:$M$82</definedName>
    <definedName name="_xlnm.Print_Area">#REF!</definedName>
    <definedName name="Área_impressão_IM">#REF!</definedName>
    <definedName name="Banco_dados_IM">#REF!</definedName>
    <definedName name="_xlnm.Database">#REF!</definedName>
    <definedName name="cpf1a">#REF!</definedName>
    <definedName name="F">#REF!</definedName>
    <definedName name="I">#REF!</definedName>
    <definedName name="II">#REF!</definedName>
    <definedName name="III">#REF!</definedName>
    <definedName name="IV">#REF!</definedName>
    <definedName name="L_">#REF!</definedName>
    <definedName name="LAJES">#REF!</definedName>
    <definedName name="LI">#REF!</definedName>
    <definedName name="LII">#REF!</definedName>
    <definedName name="LIII">#REF!</definedName>
    <definedName name="LIV">#REF!</definedName>
    <definedName name="LIX">#REF!</definedName>
    <definedName name="LV">#REF!</definedName>
    <definedName name="LVI">#REF!</definedName>
    <definedName name="LVII">#REF!</definedName>
    <definedName name="LVIII">#REF!</definedName>
    <definedName name="LXX">#REF!</definedName>
    <definedName name="LXXI">#REF!</definedName>
    <definedName name="LXXII">#REF!</definedName>
    <definedName name="LXXIII">#REF!</definedName>
    <definedName name="LXXIV">#REF!</definedName>
    <definedName name="LXXIX">#REF!</definedName>
    <definedName name="LXXV">#REF!</definedName>
    <definedName name="LXXVI">#REF!</definedName>
    <definedName name="LXXVII">#REF!</definedName>
    <definedName name="LXXVIII">#REF!</definedName>
    <definedName name="LXXX">#REF!</definedName>
    <definedName name="LXXXI">#REF!</definedName>
    <definedName name="LXXXII">#REF!</definedName>
    <definedName name="LXXXIII">#REF!</definedName>
    <definedName name="LXXXIV">#REF!</definedName>
    <definedName name="LXXXV">#REF!</definedName>
    <definedName name="PILARES">#REF!</definedName>
    <definedName name="V">#REF!</definedName>
    <definedName name="VI">#REF!</definedName>
    <definedName name="VIGAS">#REF!</definedName>
    <definedName name="X">#REF!</definedName>
    <definedName name="XC">#REF!</definedName>
    <definedName name="XCI">#REF!</definedName>
    <definedName name="XCII">#REF!</definedName>
    <definedName name="XCIII">#REF!</definedName>
    <definedName name="XCIV">#REF!</definedName>
    <definedName name="XCIX">#REF!</definedName>
    <definedName name="XCV">#REF!</definedName>
    <definedName name="XCVI">#REF!</definedName>
    <definedName name="XCVII">#REF!</definedName>
    <definedName name="XCVIII">#REF!</definedName>
    <definedName name="XI">#REF!</definedName>
    <definedName name="XII">#REF!</definedName>
    <definedName name="XIII">#REF!</definedName>
    <definedName name="XIV">#REF!</definedName>
    <definedName name="XV">#REF!</definedName>
    <definedName name="XX">#REF!</definedName>
    <definedName name="XXI">#REF!</definedName>
    <definedName name="XXII">#REF!</definedName>
    <definedName name="XXIII">#REF!</definedName>
    <definedName name="XXIV">#REF!</definedName>
    <definedName name="XXV">#REF!</definedName>
    <definedName name="XXX">#REF!</definedName>
    <definedName name="XXXI">#REF!</definedName>
    <definedName name="XXXII">#REF!</definedName>
    <definedName name="XXXIII">#REF!</definedName>
    <definedName name="XXXIV">#REF!</definedName>
    <definedName name="XXXIX">#REF!</definedName>
    <definedName name="XXXV">#REF!</definedName>
    <definedName name="XXXVI">#REF!</definedName>
    <definedName name="XXXVII">#REF!</definedName>
    <definedName name="XXXVIII">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76" i="1" l="1"/>
  <c r="K78" i="1"/>
  <c r="D73" i="1"/>
  <c r="M69" i="1"/>
  <c r="L71" i="1"/>
  <c r="M66" i="1"/>
  <c r="K68" i="1"/>
  <c r="L65" i="1"/>
  <c r="K65" i="1"/>
  <c r="M63" i="1"/>
  <c r="J65" i="1"/>
  <c r="L62" i="1"/>
  <c r="K62" i="1"/>
  <c r="J62" i="1"/>
  <c r="M60" i="1"/>
  <c r="I62" i="1"/>
  <c r="L59" i="1"/>
  <c r="K59" i="1"/>
  <c r="J59" i="1"/>
  <c r="I59" i="1"/>
  <c r="H59" i="1"/>
  <c r="G59" i="1"/>
  <c r="M57" i="1"/>
  <c r="F59" i="1"/>
  <c r="L56" i="1"/>
  <c r="K56" i="1"/>
  <c r="J56" i="1"/>
  <c r="I56" i="1"/>
  <c r="H56" i="1"/>
  <c r="G56" i="1"/>
  <c r="F56" i="1"/>
  <c r="M54" i="1"/>
  <c r="E56" i="1"/>
  <c r="M51" i="1"/>
  <c r="L53" i="1"/>
  <c r="M48" i="1"/>
  <c r="L50" i="1"/>
  <c r="M45" i="1"/>
  <c r="K47" i="1"/>
  <c r="L44" i="1"/>
  <c r="K44" i="1"/>
  <c r="M42" i="1"/>
  <c r="J44" i="1"/>
  <c r="L41" i="1"/>
  <c r="K41" i="1"/>
  <c r="J41" i="1"/>
  <c r="M39" i="1"/>
  <c r="I41" i="1"/>
  <c r="L38" i="1"/>
  <c r="K38" i="1"/>
  <c r="J38" i="1"/>
  <c r="I38" i="1"/>
  <c r="H38" i="1"/>
  <c r="G38" i="1"/>
  <c r="M36" i="1"/>
  <c r="F38" i="1"/>
  <c r="L35" i="1"/>
  <c r="K35" i="1"/>
  <c r="J35" i="1"/>
  <c r="I35" i="1"/>
  <c r="H35" i="1"/>
  <c r="G35" i="1"/>
  <c r="F35" i="1"/>
  <c r="M33" i="1"/>
  <c r="E35" i="1"/>
  <c r="M35" i="1" s="1"/>
  <c r="N35" i="1" s="1"/>
  <c r="M30" i="1"/>
  <c r="L32" i="1"/>
  <c r="M27" i="1"/>
  <c r="L29" i="1"/>
  <c r="M24" i="1"/>
  <c r="I26" i="1"/>
  <c r="L23" i="1"/>
  <c r="K23" i="1"/>
  <c r="M21" i="1"/>
  <c r="J23" i="1"/>
  <c r="L17" i="1"/>
  <c r="K17" i="1"/>
  <c r="M15" i="1"/>
  <c r="J17" i="1"/>
  <c r="D12" i="1"/>
  <c r="M56" i="1" l="1"/>
  <c r="N56" i="1" s="1"/>
  <c r="E29" i="1"/>
  <c r="E50" i="1"/>
  <c r="E71" i="1"/>
  <c r="D18" i="1"/>
  <c r="D82" i="1" s="1"/>
  <c r="F29" i="1"/>
  <c r="F50" i="1"/>
  <c r="F71" i="1"/>
  <c r="G29" i="1"/>
  <c r="G50" i="1"/>
  <c r="G71" i="1"/>
  <c r="H29" i="1"/>
  <c r="H50" i="1"/>
  <c r="H71" i="1"/>
  <c r="E23" i="1"/>
  <c r="I29" i="1"/>
  <c r="E44" i="1"/>
  <c r="I50" i="1"/>
  <c r="E65" i="1"/>
  <c r="I71" i="1"/>
  <c r="D11" i="1"/>
  <c r="F23" i="1"/>
  <c r="J29" i="1"/>
  <c r="F44" i="1"/>
  <c r="J50" i="1"/>
  <c r="F65" i="1"/>
  <c r="J71" i="1"/>
  <c r="G23" i="1"/>
  <c r="K29" i="1"/>
  <c r="G44" i="1"/>
  <c r="K50" i="1"/>
  <c r="G65" i="1"/>
  <c r="K71" i="1"/>
  <c r="H23" i="1"/>
  <c r="H44" i="1"/>
  <c r="H65" i="1"/>
  <c r="I23" i="1"/>
  <c r="E38" i="1"/>
  <c r="M38" i="1" s="1"/>
  <c r="N38" i="1" s="1"/>
  <c r="I44" i="1"/>
  <c r="E59" i="1"/>
  <c r="M59" i="1" s="1"/>
  <c r="N59" i="1" s="1"/>
  <c r="I65" i="1"/>
  <c r="E32" i="1"/>
  <c r="E53" i="1"/>
  <c r="G32" i="1"/>
  <c r="G53" i="1"/>
  <c r="H53" i="1"/>
  <c r="E26" i="1"/>
  <c r="I32" i="1"/>
  <c r="E47" i="1"/>
  <c r="I53" i="1"/>
  <c r="H78" i="1"/>
  <c r="F26" i="1"/>
  <c r="I78" i="1"/>
  <c r="G26" i="1"/>
  <c r="G68" i="1"/>
  <c r="E17" i="1"/>
  <c r="H26" i="1"/>
  <c r="H47" i="1"/>
  <c r="H68" i="1"/>
  <c r="F17" i="1"/>
  <c r="I47" i="1"/>
  <c r="E62" i="1"/>
  <c r="L78" i="1"/>
  <c r="J26" i="1"/>
  <c r="F41" i="1"/>
  <c r="J47" i="1"/>
  <c r="F62" i="1"/>
  <c r="J68" i="1"/>
  <c r="K26" i="1"/>
  <c r="I17" i="1"/>
  <c r="L26" i="1"/>
  <c r="H41" i="1"/>
  <c r="L47" i="1"/>
  <c r="H62" i="1"/>
  <c r="L68" i="1"/>
  <c r="F32" i="1"/>
  <c r="F53" i="1"/>
  <c r="E78" i="1"/>
  <c r="F78" i="1"/>
  <c r="H32" i="1"/>
  <c r="G78" i="1"/>
  <c r="E68" i="1"/>
  <c r="J32" i="1"/>
  <c r="F47" i="1"/>
  <c r="J53" i="1"/>
  <c r="F68" i="1"/>
  <c r="K32" i="1"/>
  <c r="G47" i="1"/>
  <c r="K53" i="1"/>
  <c r="J78" i="1"/>
  <c r="E41" i="1"/>
  <c r="I68" i="1"/>
  <c r="G17" i="1"/>
  <c r="H17" i="1"/>
  <c r="G41" i="1"/>
  <c r="G62" i="1"/>
  <c r="L11" i="1" l="1"/>
  <c r="J11" i="1"/>
  <c r="K11" i="1"/>
  <c r="M78" i="1"/>
  <c r="N78" i="1" s="1"/>
  <c r="M47" i="1"/>
  <c r="N47" i="1" s="1"/>
  <c r="M26" i="1"/>
  <c r="N26" i="1" s="1"/>
  <c r="M65" i="1"/>
  <c r="N65" i="1" s="1"/>
  <c r="M44" i="1"/>
  <c r="N44" i="1" s="1"/>
  <c r="M53" i="1"/>
  <c r="N53" i="1" s="1"/>
  <c r="M23" i="1"/>
  <c r="N23" i="1" s="1"/>
  <c r="I11" i="1"/>
  <c r="M32" i="1"/>
  <c r="N32" i="1" s="1"/>
  <c r="H11" i="1"/>
  <c r="G11" i="1"/>
  <c r="M41" i="1"/>
  <c r="N41" i="1" s="1"/>
  <c r="M62" i="1"/>
  <c r="N62" i="1" s="1"/>
  <c r="F11" i="1"/>
  <c r="M71" i="1"/>
  <c r="N71" i="1" s="1"/>
  <c r="M50" i="1"/>
  <c r="N50" i="1" s="1"/>
  <c r="M29" i="1"/>
  <c r="N29" i="1" s="1"/>
  <c r="E11" i="1"/>
  <c r="M17" i="1"/>
  <c r="M68" i="1"/>
  <c r="N68" i="1" s="1"/>
  <c r="M82" i="1" l="1"/>
  <c r="N17" i="1"/>
  <c r="M11" i="1"/>
  <c r="N11" i="1" s="1"/>
</calcChain>
</file>

<file path=xl/sharedStrings.xml><?xml version="1.0" encoding="utf-8"?>
<sst xmlns="http://schemas.openxmlformats.org/spreadsheetml/2006/main" count="64" uniqueCount="63">
  <si>
    <t xml:space="preserve"> </t>
  </si>
  <si>
    <t>SENAC - Serviço Nacional de Aprendizagem Comercial</t>
  </si>
  <si>
    <t>__/__/25</t>
  </si>
  <si>
    <t>Rua Alfredo Lopes Pinto, 1345 - Franca - SP</t>
  </si>
  <si>
    <t>000/00</t>
  </si>
  <si>
    <t>Reforma do Laboratório de Gastronomia</t>
  </si>
  <si>
    <t xml:space="preserve">ITEM </t>
  </si>
  <si>
    <t>DESCRIÇÃO</t>
  </si>
  <si>
    <t>VALOR</t>
  </si>
  <si>
    <t>MÊS 01</t>
  </si>
  <si>
    <t>MÊS 02</t>
  </si>
  <si>
    <t>MÊS 03</t>
  </si>
  <si>
    <t>MÊS 04</t>
  </si>
  <si>
    <t>MÊS 05</t>
  </si>
  <si>
    <t>MÊS 06</t>
  </si>
  <si>
    <t>MÊS 07</t>
  </si>
  <si>
    <t>MÊS 8</t>
  </si>
  <si>
    <t>R$ Total Pago</t>
  </si>
  <si>
    <t>01.</t>
  </si>
  <si>
    <t>SERVIÇOS INICIAIS</t>
  </si>
  <si>
    <t>01.01</t>
  </si>
  <si>
    <t>ADMINISTRAÇÃO DE OBRA</t>
  </si>
  <si>
    <t>02.</t>
  </si>
  <si>
    <t>OBRA</t>
  </si>
  <si>
    <t>02.01</t>
  </si>
  <si>
    <t>CONTROLE TECNOLOGICO</t>
  </si>
  <si>
    <t>02.02</t>
  </si>
  <si>
    <t>MOVIMENTO DE TERRA</t>
  </si>
  <si>
    <t>02.03</t>
  </si>
  <si>
    <t>DEMOLIÇÕES</t>
  </si>
  <si>
    <t>02.04</t>
  </si>
  <si>
    <t>INFRAESTRUTURA</t>
  </si>
  <si>
    <t>02.05</t>
  </si>
  <si>
    <t>ESTRUTURAS</t>
  </si>
  <si>
    <t>02.06</t>
  </si>
  <si>
    <t>COBERTURA</t>
  </si>
  <si>
    <t>02.07</t>
  </si>
  <si>
    <t>IMPERMEABILIZAÇÕES</t>
  </si>
  <si>
    <t>02.08</t>
  </si>
  <si>
    <t>ALVENARIA E PAINÉIS DIVISÓRIOS</t>
  </si>
  <si>
    <t>02.09</t>
  </si>
  <si>
    <t>REVESTIMENTOS</t>
  </si>
  <si>
    <t>02.10</t>
  </si>
  <si>
    <t>ESQUADRIAS,  PELE DE VIDRO, GUARDA-CORPO, CORRIMÃO, GRADIS, PORTÕES E ESPELHOS,</t>
  </si>
  <si>
    <t>02.11</t>
  </si>
  <si>
    <t>PISOS, CONTRAPISOS</t>
  </si>
  <si>
    <t>02.12</t>
  </si>
  <si>
    <t>PINTURAS E TRATAMENTOS EM GERAL</t>
  </si>
  <si>
    <t>02.13</t>
  </si>
  <si>
    <t>INSTALAÇÕES ELÉTRICAS</t>
  </si>
  <si>
    <t>02.14</t>
  </si>
  <si>
    <t>SISTEMAS SUPERVISÓRIOS - PREDIAL, DETECÇÃO E ALARME DE INCÊNCIO E SEGURANÇA,  AUDIO E VIDEO</t>
  </si>
  <si>
    <t>02.15</t>
  </si>
  <si>
    <t>INSTALAÇÕES HIDRÁULICAS</t>
  </si>
  <si>
    <t>02.16</t>
  </si>
  <si>
    <t>SISTEMAS DE AR CONDICIONADO E REFRIGERAÇÃO VENTILAÇÃO, EXAUSTÃO</t>
  </si>
  <si>
    <t>02.17</t>
  </si>
  <si>
    <t>MARCENARIA</t>
  </si>
  <si>
    <t>3.</t>
  </si>
  <si>
    <t>SERVIÇOS FINAIS</t>
  </si>
  <si>
    <t>3.0</t>
  </si>
  <si>
    <t>Preencher somente nos campos em amarelo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</si>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</sst>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&quot;CLIENTE : &quot;@"/>
    <numFmt numFmtId="165" formatCode="&quot;ENDEREÇO : &quot;@"/>
    <numFmt numFmtId="166" formatCode="00000"/>
    <numFmt numFmtId="167" formatCode="&quot;OBRA : &quot;@"/>
    <numFmt numFmtId="168" formatCode="_(* #,##0.00_);_(* \(#,##0.00\);_(* &quot;-&quot;??_);_(@_)"/>
    <numFmt numFmtId="169" formatCode="_(&quot;R$ &quot;* #,##0.00_);_(&quot;R$ &quot;* \(#,##0.00\);_(&quot;R$ &quot;* &quot;-&quot;??_);_(@_)"/>
    <numFmt numFmtId="170" formatCode="&quot;R$ &quot;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28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ck">
        <color indexed="9"/>
      </bottom>
      <diagonal/>
    </border>
    <border>
      <left style="thick">
        <color indexed="9"/>
      </left>
      <right/>
      <top style="thin">
        <color indexed="64"/>
      </top>
      <bottom style="thick">
        <color indexed="9"/>
      </bottom>
      <diagonal/>
    </border>
    <border>
      <left style="thick">
        <color indexed="9"/>
      </left>
      <right style="thin">
        <color indexed="64"/>
      </right>
      <top style="thin">
        <color indexed="64"/>
      </top>
      <bottom style="thick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9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16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7">
    <xf numFmtId="0" fontId="0" fillId="0" borderId="0" xfId="0"/>
    <xf numFmtId="0" fontId="2" fillId="0" borderId="0" xfId="1"/>
    <xf numFmtId="4" fontId="3" fillId="0" borderId="0" xfId="1" applyNumberFormat="1" applyFont="1" applyAlignment="1">
      <alignment horizontal="center" vertical="center"/>
    </xf>
    <xf numFmtId="4" fontId="2" fillId="0" borderId="0" xfId="1" applyNumberFormat="1"/>
    <xf numFmtId="0" fontId="4" fillId="0" borderId="0" xfId="1" applyFont="1"/>
    <xf numFmtId="0" fontId="2" fillId="0" borderId="1" xfId="1" applyBorder="1" applyAlignment="1">
      <alignment horizontal="center"/>
    </xf>
    <xf numFmtId="0" fontId="2" fillId="0" borderId="2" xfId="1" applyBorder="1"/>
    <xf numFmtId="0" fontId="5" fillId="0" borderId="3" xfId="1" applyFont="1" applyBorder="1"/>
    <xf numFmtId="164" fontId="5" fillId="0" borderId="4" xfId="1" applyNumberFormat="1" applyFont="1" applyBorder="1" applyAlignment="1">
      <alignment vertical="center"/>
    </xf>
    <xf numFmtId="164" fontId="5" fillId="0" borderId="0" xfId="1" applyNumberFormat="1" applyFont="1" applyAlignment="1">
      <alignment vertical="center"/>
    </xf>
    <xf numFmtId="14" fontId="6" fillId="0" borderId="5" xfId="1" applyNumberFormat="1" applyFont="1" applyBorder="1" applyAlignment="1">
      <alignment horizontal="right" vertical="center"/>
    </xf>
    <xf numFmtId="165" fontId="5" fillId="0" borderId="4" xfId="1" applyNumberFormat="1" applyFont="1" applyBorder="1" applyAlignment="1">
      <alignment vertical="center"/>
    </xf>
    <xf numFmtId="165" fontId="5" fillId="0" borderId="0" xfId="1" applyNumberFormat="1" applyFont="1" applyAlignment="1">
      <alignment vertical="center"/>
    </xf>
    <xf numFmtId="166" fontId="5" fillId="0" borderId="5" xfId="1" applyNumberFormat="1" applyFont="1" applyBorder="1" applyAlignment="1">
      <alignment horizontal="right" vertical="center"/>
    </xf>
    <xf numFmtId="167" fontId="5" fillId="0" borderId="4" xfId="1" applyNumberFormat="1" applyFont="1" applyBorder="1" applyAlignment="1">
      <alignment vertical="center"/>
    </xf>
    <xf numFmtId="167" fontId="5" fillId="0" borderId="0" xfId="1" applyNumberFormat="1" applyFont="1" applyAlignment="1">
      <alignment vertical="center"/>
    </xf>
    <xf numFmtId="168" fontId="5" fillId="0" borderId="5" xfId="2" applyFont="1" applyFill="1" applyBorder="1" applyAlignment="1" applyProtection="1">
      <alignment horizontal="right" vertical="center"/>
    </xf>
    <xf numFmtId="0" fontId="5" fillId="0" borderId="0" xfId="1" applyFont="1"/>
    <xf numFmtId="0" fontId="5" fillId="2" borderId="6" xfId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/>
    </xf>
    <xf numFmtId="0" fontId="5" fillId="2" borderId="8" xfId="1" applyFont="1" applyFill="1" applyBorder="1" applyAlignment="1">
      <alignment horizontal="center" vertical="center"/>
    </xf>
    <xf numFmtId="4" fontId="5" fillId="0" borderId="0" xfId="1" applyNumberFormat="1" applyFont="1"/>
    <xf numFmtId="49" fontId="5" fillId="0" borderId="9" xfId="1" applyNumberFormat="1" applyFont="1" applyBorder="1" applyAlignment="1">
      <alignment horizontal="center" vertical="center"/>
    </xf>
    <xf numFmtId="0" fontId="5" fillId="0" borderId="9" xfId="1" applyFont="1" applyBorder="1" applyAlignment="1">
      <alignment horizontal="left" vertical="center"/>
    </xf>
    <xf numFmtId="0" fontId="2" fillId="0" borderId="0" xfId="1" applyAlignment="1">
      <alignment vertical="center"/>
    </xf>
    <xf numFmtId="0" fontId="5" fillId="3" borderId="10" xfId="1" applyFont="1" applyFill="1" applyBorder="1" applyAlignment="1">
      <alignment vertical="center"/>
    </xf>
    <xf numFmtId="49" fontId="5" fillId="0" borderId="11" xfId="1" applyNumberFormat="1" applyFont="1" applyBorder="1" applyAlignment="1">
      <alignment horizontal="center" vertical="center"/>
    </xf>
    <xf numFmtId="0" fontId="5" fillId="0" borderId="4" xfId="1" applyFont="1" applyBorder="1" applyAlignment="1">
      <alignment horizontal="left" vertical="center"/>
    </xf>
    <xf numFmtId="168" fontId="5" fillId="0" borderId="11" xfId="2" applyFont="1" applyBorder="1" applyAlignment="1">
      <alignment vertical="center"/>
    </xf>
    <xf numFmtId="0" fontId="5" fillId="3" borderId="5" xfId="1" applyFont="1" applyFill="1" applyBorder="1" applyAlignment="1">
      <alignment vertical="center"/>
    </xf>
    <xf numFmtId="0" fontId="5" fillId="3" borderId="11" xfId="1" applyFont="1" applyFill="1" applyBorder="1" applyAlignment="1">
      <alignment vertical="center"/>
    </xf>
    <xf numFmtId="49" fontId="5" fillId="0" borderId="12" xfId="1" applyNumberFormat="1" applyFont="1" applyBorder="1" applyAlignment="1">
      <alignment horizontal="center" vertical="center"/>
    </xf>
    <xf numFmtId="0" fontId="5" fillId="0" borderId="13" xfId="1" applyFont="1" applyBorder="1" applyAlignment="1">
      <alignment horizontal="left" vertical="center"/>
    </xf>
    <xf numFmtId="169" fontId="5" fillId="0" borderId="11" xfId="3" applyFont="1" applyBorder="1" applyAlignment="1">
      <alignment vertical="center"/>
    </xf>
    <xf numFmtId="169" fontId="5" fillId="3" borderId="12" xfId="1" applyNumberFormat="1" applyFont="1" applyFill="1" applyBorder="1" applyAlignment="1">
      <alignment vertical="center"/>
    </xf>
    <xf numFmtId="43" fontId="2" fillId="0" borderId="0" xfId="4" applyFont="1"/>
    <xf numFmtId="49" fontId="7" fillId="4" borderId="9" xfId="1" applyNumberFormat="1" applyFont="1" applyFill="1" applyBorder="1" applyAlignment="1">
      <alignment horizontal="center" vertical="center"/>
    </xf>
    <xf numFmtId="4" fontId="7" fillId="4" borderId="9" xfId="1" applyNumberFormat="1" applyFont="1" applyFill="1" applyBorder="1" applyAlignment="1">
      <alignment horizontal="left" vertical="center" wrapText="1"/>
    </xf>
    <xf numFmtId="169" fontId="7" fillId="4" borderId="11" xfId="3" applyFont="1" applyFill="1" applyBorder="1" applyAlignment="1">
      <alignment horizontal="center" vertical="center"/>
    </xf>
    <xf numFmtId="10" fontId="8" fillId="4" borderId="9" xfId="1" applyNumberFormat="1" applyFont="1" applyFill="1" applyBorder="1" applyAlignment="1">
      <alignment horizontal="center" vertical="center"/>
    </xf>
    <xf numFmtId="10" fontId="8" fillId="4" borderId="9" xfId="1" applyNumberFormat="1" applyFont="1" applyFill="1" applyBorder="1" applyAlignment="1">
      <alignment horizontal="center" vertical="center"/>
    </xf>
    <xf numFmtId="49" fontId="7" fillId="4" borderId="11" xfId="1" applyNumberFormat="1" applyFont="1" applyFill="1" applyBorder="1" applyAlignment="1">
      <alignment horizontal="center" vertical="center"/>
    </xf>
    <xf numFmtId="4" fontId="7" fillId="4" borderId="11" xfId="1" applyNumberFormat="1" applyFont="1" applyFill="1" applyBorder="1" applyAlignment="1">
      <alignment horizontal="left" vertical="center" wrapText="1"/>
    </xf>
    <xf numFmtId="0" fontId="8" fillId="4" borderId="11" xfId="1" applyFont="1" applyFill="1" applyBorder="1" applyAlignment="1">
      <alignment horizontal="center" vertical="center"/>
    </xf>
    <xf numFmtId="10" fontId="8" fillId="4" borderId="11" xfId="1" applyNumberFormat="1" applyFont="1" applyFill="1" applyBorder="1" applyAlignment="1">
      <alignment horizontal="center" vertical="center"/>
    </xf>
    <xf numFmtId="49" fontId="7" fillId="4" borderId="12" xfId="1" applyNumberFormat="1" applyFont="1" applyFill="1" applyBorder="1" applyAlignment="1">
      <alignment horizontal="center" vertical="center"/>
    </xf>
    <xf numFmtId="4" fontId="7" fillId="4" borderId="12" xfId="1" applyNumberFormat="1" applyFont="1" applyFill="1" applyBorder="1" applyAlignment="1">
      <alignment horizontal="left" vertical="center" wrapText="1"/>
    </xf>
    <xf numFmtId="169" fontId="7" fillId="4" borderId="12" xfId="3" applyFont="1" applyFill="1" applyBorder="1" applyAlignment="1">
      <alignment horizontal="center" vertical="center"/>
    </xf>
    <xf numFmtId="169" fontId="8" fillId="4" borderId="12" xfId="3" applyFont="1" applyFill="1" applyBorder="1" applyAlignment="1">
      <alignment horizontal="center" vertical="center"/>
    </xf>
    <xf numFmtId="49" fontId="2" fillId="0" borderId="0" xfId="1" applyNumberFormat="1" applyAlignment="1">
      <alignment horizontal="center"/>
    </xf>
    <xf numFmtId="2" fontId="2" fillId="0" borderId="9" xfId="1" applyNumberFormat="1" applyBorder="1" applyAlignment="1">
      <alignment horizontal="center" vertical="center"/>
    </xf>
    <xf numFmtId="4" fontId="2" fillId="0" borderId="9" xfId="1" applyNumberFormat="1" applyBorder="1" applyAlignment="1">
      <alignment horizontal="left" vertical="center" wrapText="1"/>
    </xf>
    <xf numFmtId="170" fontId="2" fillId="5" borderId="9" xfId="1" applyNumberFormat="1" applyFill="1" applyBorder="1" applyAlignment="1">
      <alignment horizontal="center" vertical="center"/>
    </xf>
    <xf numFmtId="10" fontId="2" fillId="5" borderId="14" xfId="1" applyNumberFormat="1" applyFill="1" applyBorder="1" applyAlignment="1">
      <alignment horizontal="center" vertical="center"/>
    </xf>
    <xf numFmtId="10" fontId="2" fillId="0" borderId="14" xfId="1" applyNumberFormat="1" applyBorder="1" applyAlignment="1">
      <alignment horizontal="center" vertical="center"/>
    </xf>
    <xf numFmtId="2" fontId="2" fillId="0" borderId="11" xfId="1" applyNumberFormat="1" applyBorder="1" applyAlignment="1">
      <alignment horizontal="center" vertical="center"/>
    </xf>
    <xf numFmtId="0" fontId="2" fillId="0" borderId="11" xfId="1" applyBorder="1" applyAlignment="1">
      <alignment horizontal="left" vertical="center" wrapText="1"/>
    </xf>
    <xf numFmtId="170" fontId="2" fillId="5" borderId="11" xfId="1" applyNumberFormat="1" applyFill="1" applyBorder="1" applyAlignment="1">
      <alignment horizontal="center" vertical="center"/>
    </xf>
    <xf numFmtId="0" fontId="2" fillId="0" borderId="15" xfId="1" applyBorder="1" applyAlignment="1">
      <alignment horizontal="center" vertical="center"/>
    </xf>
    <xf numFmtId="10" fontId="2" fillId="0" borderId="15" xfId="1" applyNumberFormat="1" applyBorder="1" applyAlignment="1">
      <alignment horizontal="center" vertical="center"/>
    </xf>
    <xf numFmtId="2" fontId="2" fillId="0" borderId="12" xfId="1" applyNumberFormat="1" applyBorder="1" applyAlignment="1">
      <alignment horizontal="center" vertical="center"/>
    </xf>
    <xf numFmtId="0" fontId="2" fillId="0" borderId="12" xfId="1" applyBorder="1" applyAlignment="1">
      <alignment horizontal="left" vertical="center" wrapText="1"/>
    </xf>
    <xf numFmtId="170" fontId="2" fillId="5" borderId="12" xfId="1" applyNumberFormat="1" applyFill="1" applyBorder="1" applyAlignment="1">
      <alignment horizontal="center" vertical="center"/>
    </xf>
    <xf numFmtId="169" fontId="0" fillId="0" borderId="16" xfId="3" applyFont="1" applyBorder="1" applyAlignment="1">
      <alignment horizontal="center" vertical="center"/>
    </xf>
    <xf numFmtId="169" fontId="2" fillId="0" borderId="16" xfId="3" applyFont="1" applyBorder="1" applyAlignment="1">
      <alignment horizontal="center" vertical="center"/>
    </xf>
    <xf numFmtId="168" fontId="2" fillId="0" borderId="0" xfId="2"/>
    <xf numFmtId="4" fontId="7" fillId="4" borderId="9" xfId="1" applyNumberFormat="1" applyFont="1" applyFill="1" applyBorder="1" applyAlignment="1">
      <alignment horizontal="left" vertical="center"/>
    </xf>
    <xf numFmtId="169" fontId="7" fillId="4" borderId="9" xfId="3" applyFont="1" applyFill="1" applyBorder="1" applyAlignment="1">
      <alignment horizontal="center" vertical="center"/>
    </xf>
    <xf numFmtId="4" fontId="7" fillId="4" borderId="11" xfId="1" applyNumberFormat="1" applyFont="1" applyFill="1" applyBorder="1" applyAlignment="1">
      <alignment horizontal="left" vertical="center"/>
    </xf>
    <xf numFmtId="4" fontId="7" fillId="4" borderId="12" xfId="1" applyNumberFormat="1" applyFont="1" applyFill="1" applyBorder="1" applyAlignment="1">
      <alignment horizontal="left" vertical="center"/>
    </xf>
    <xf numFmtId="4" fontId="2" fillId="0" borderId="9" xfId="1" applyNumberFormat="1" applyBorder="1" applyAlignment="1">
      <alignment vertical="center" wrapText="1"/>
    </xf>
    <xf numFmtId="0" fontId="2" fillId="0" borderId="11" xfId="1" applyBorder="1" applyAlignment="1">
      <alignment vertical="center" wrapText="1"/>
    </xf>
    <xf numFmtId="0" fontId="2" fillId="0" borderId="12" xfId="1" applyBorder="1" applyAlignment="1">
      <alignment vertical="center" wrapText="1"/>
    </xf>
    <xf numFmtId="49" fontId="2" fillId="0" borderId="0" xfId="1" applyNumberFormat="1" applyAlignment="1">
      <alignment horizontal="center"/>
    </xf>
    <xf numFmtId="49" fontId="2" fillId="0" borderId="11" xfId="1" applyNumberFormat="1" applyBorder="1" applyAlignment="1">
      <alignment horizontal="center" vertical="center"/>
    </xf>
    <xf numFmtId="0" fontId="2" fillId="0" borderId="11" xfId="1" applyBorder="1" applyAlignment="1">
      <alignment vertical="center" wrapText="1"/>
    </xf>
    <xf numFmtId="170" fontId="2" fillId="5" borderId="12" xfId="1" applyNumberFormat="1" applyFill="1" applyBorder="1" applyAlignment="1">
      <alignment horizontal="center" vertical="center"/>
    </xf>
    <xf numFmtId="169" fontId="0" fillId="0" borderId="11" xfId="3" applyFont="1" applyBorder="1" applyAlignment="1">
      <alignment horizontal="center" vertical="center"/>
    </xf>
    <xf numFmtId="169" fontId="2" fillId="0" borderId="11" xfId="3" applyFont="1" applyBorder="1" applyAlignment="1">
      <alignment horizontal="center" vertical="center"/>
    </xf>
    <xf numFmtId="49" fontId="2" fillId="0" borderId="9" xfId="1" applyNumberFormat="1" applyBorder="1" applyAlignment="1">
      <alignment horizontal="center" vertical="center"/>
    </xf>
    <xf numFmtId="49" fontId="2" fillId="0" borderId="11" xfId="1" applyNumberFormat="1" applyBorder="1" applyAlignment="1">
      <alignment horizontal="center" vertical="center"/>
    </xf>
    <xf numFmtId="49" fontId="2" fillId="0" borderId="12" xfId="1" applyNumberFormat="1" applyBorder="1" applyAlignment="1">
      <alignment horizontal="center" vertical="center"/>
    </xf>
    <xf numFmtId="0" fontId="9" fillId="0" borderId="9" xfId="1" applyFont="1" applyBorder="1" applyAlignment="1">
      <alignment horizontal="left" vertical="center"/>
    </xf>
    <xf numFmtId="170" fontId="2" fillId="0" borderId="9" xfId="1" applyNumberFormat="1" applyBorder="1" applyAlignment="1">
      <alignment horizontal="center" vertical="center"/>
    </xf>
    <xf numFmtId="10" fontId="2" fillId="0" borderId="9" xfId="1" applyNumberFormat="1" applyBorder="1" applyAlignment="1">
      <alignment horizontal="center" vertical="center"/>
    </xf>
    <xf numFmtId="0" fontId="5" fillId="0" borderId="11" xfId="1" applyFont="1" applyBorder="1" applyAlignment="1">
      <alignment horizontal="left" vertical="center"/>
    </xf>
    <xf numFmtId="170" fontId="2" fillId="0" borderId="11" xfId="1" applyNumberFormat="1" applyBorder="1" applyAlignment="1">
      <alignment horizontal="center" vertical="center"/>
    </xf>
    <xf numFmtId="10" fontId="2" fillId="0" borderId="11" xfId="1" applyNumberFormat="1" applyBorder="1" applyAlignment="1">
      <alignment horizontal="center" vertical="center"/>
    </xf>
    <xf numFmtId="0" fontId="5" fillId="0" borderId="12" xfId="1" applyFont="1" applyBorder="1" applyAlignment="1">
      <alignment horizontal="left" vertical="center"/>
    </xf>
    <xf numFmtId="170" fontId="2" fillId="0" borderId="12" xfId="1" applyNumberFormat="1" applyBorder="1" applyAlignment="1">
      <alignment horizontal="center" vertical="center"/>
    </xf>
    <xf numFmtId="10" fontId="2" fillId="0" borderId="12" xfId="1" applyNumberFormat="1" applyBorder="1" applyAlignment="1">
      <alignment horizontal="center" vertical="center"/>
    </xf>
    <xf numFmtId="0" fontId="2" fillId="0" borderId="17" xfId="1" applyBorder="1" applyAlignment="1">
      <alignment vertical="center"/>
    </xf>
    <xf numFmtId="0" fontId="5" fillId="0" borderId="18" xfId="1" applyFont="1" applyBorder="1" applyAlignment="1">
      <alignment horizontal="center" vertical="center"/>
    </xf>
    <xf numFmtId="168" fontId="5" fillId="0" borderId="18" xfId="2" applyFont="1" applyBorder="1" applyAlignment="1">
      <alignment vertical="center"/>
    </xf>
    <xf numFmtId="168" fontId="0" fillId="0" borderId="18" xfId="2" applyFont="1" applyBorder="1" applyAlignment="1">
      <alignment vertical="center"/>
    </xf>
    <xf numFmtId="168" fontId="5" fillId="0" borderId="19" xfId="2" applyFont="1" applyBorder="1" applyAlignment="1">
      <alignment vertical="center"/>
    </xf>
    <xf numFmtId="43" fontId="2" fillId="0" borderId="0" xfId="1" applyNumberFormat="1"/>
  </cellXfs>
  <cellStyles count="5">
    <cellStyle name="Moeda 2 2" xfId="3" xr:uid="{E5E5FAE3-BBC1-4396-A580-955397F3AC63}"/>
    <cellStyle name="Normal" xfId="0" builtinId="0"/>
    <cellStyle name="Normal 2 2" xfId="1" xr:uid="{18F81C42-DF91-4E3B-82C3-C3AAA76836A5}"/>
    <cellStyle name="Vírgula 2 2" xfId="2" xr:uid="{B52CDB48-582B-4BC0-8EF1-1D7AB72EE01A}"/>
    <cellStyle name="Vírgula 2 3 3" xfId="4" xr:uid="{96D03A0C-6D3A-44D3-856C-245B62F0C675}"/>
  </cellStyles>
  <dxfs count="22"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D7B80-3797-4A0B-8942-89F7943AEB2B}">
  <sheetPr>
    <tabColor theme="9" tint="0.59999389629810485"/>
  </sheetPr>
  <dimension ref="A1:IV87"/>
  <sheetViews>
    <sheetView showGridLines="0" tabSelected="1" zoomScale="80" zoomScaleNormal="80" workbookViewId="0">
      <selection activeCell="Q15" sqref="Q15"/>
    </sheetView>
  </sheetViews>
  <sheetFormatPr defaultColWidth="10.42578125" defaultRowHeight="12.75" x14ac:dyDescent="0.2"/>
  <cols>
    <col min="1" max="1" width="9.140625" style="1" customWidth="1"/>
    <col min="2" max="2" width="10.42578125" style="1" customWidth="1"/>
    <col min="3" max="3" width="45.42578125" style="1" customWidth="1"/>
    <col min="4" max="4" width="24.42578125" style="1" customWidth="1"/>
    <col min="5" max="5" width="15.28515625" style="1" customWidth="1"/>
    <col min="6" max="6" width="17" style="1" bestFit="1" customWidth="1"/>
    <col min="7" max="7" width="16.5703125" style="1" customWidth="1"/>
    <col min="8" max="8" width="17.140625" style="1" customWidth="1"/>
    <col min="9" max="9" width="17.85546875" style="1" customWidth="1"/>
    <col min="10" max="12" width="16.7109375" style="1" customWidth="1"/>
    <col min="13" max="13" width="18.5703125" style="17" bestFit="1" customWidth="1"/>
    <col min="14" max="14" width="14.7109375" style="3" customWidth="1"/>
    <col min="15" max="15" width="12.42578125" style="3" bestFit="1" customWidth="1"/>
    <col min="16" max="154" width="9.140625" style="3" customWidth="1"/>
    <col min="155" max="255" width="9.140625" style="1" customWidth="1"/>
    <col min="256" max="256" width="10.42578125" style="1"/>
    <col min="257" max="257" width="9.140625" style="1" customWidth="1"/>
    <col min="258" max="258" width="10.42578125" style="1"/>
    <col min="259" max="259" width="45.42578125" style="1" customWidth="1"/>
    <col min="260" max="260" width="24.42578125" style="1" customWidth="1"/>
    <col min="261" max="261" width="15.28515625" style="1" customWidth="1"/>
    <col min="262" max="262" width="17" style="1" bestFit="1" customWidth="1"/>
    <col min="263" max="263" width="16.5703125" style="1" customWidth="1"/>
    <col min="264" max="264" width="17.140625" style="1" customWidth="1"/>
    <col min="265" max="265" width="17.85546875" style="1" customWidth="1"/>
    <col min="266" max="268" width="16.7109375" style="1" customWidth="1"/>
    <col min="269" max="269" width="18.5703125" style="1" bestFit="1" customWidth="1"/>
    <col min="270" max="270" width="14.7109375" style="1" customWidth="1"/>
    <col min="271" max="271" width="12.42578125" style="1" bestFit="1" customWidth="1"/>
    <col min="272" max="511" width="9.140625" style="1" customWidth="1"/>
    <col min="512" max="512" width="10.42578125" style="1"/>
    <col min="513" max="513" width="9.140625" style="1" customWidth="1"/>
    <col min="514" max="514" width="10.42578125" style="1"/>
    <col min="515" max="515" width="45.42578125" style="1" customWidth="1"/>
    <col min="516" max="516" width="24.42578125" style="1" customWidth="1"/>
    <col min="517" max="517" width="15.28515625" style="1" customWidth="1"/>
    <col min="518" max="518" width="17" style="1" bestFit="1" customWidth="1"/>
    <col min="519" max="519" width="16.5703125" style="1" customWidth="1"/>
    <col min="520" max="520" width="17.140625" style="1" customWidth="1"/>
    <col min="521" max="521" width="17.85546875" style="1" customWidth="1"/>
    <col min="522" max="524" width="16.7109375" style="1" customWidth="1"/>
    <col min="525" max="525" width="18.5703125" style="1" bestFit="1" customWidth="1"/>
    <col min="526" max="526" width="14.7109375" style="1" customWidth="1"/>
    <col min="527" max="527" width="12.42578125" style="1" bestFit="1" customWidth="1"/>
    <col min="528" max="767" width="9.140625" style="1" customWidth="1"/>
    <col min="768" max="768" width="10.42578125" style="1"/>
    <col min="769" max="769" width="9.140625" style="1" customWidth="1"/>
    <col min="770" max="770" width="10.42578125" style="1"/>
    <col min="771" max="771" width="45.42578125" style="1" customWidth="1"/>
    <col min="772" max="772" width="24.42578125" style="1" customWidth="1"/>
    <col min="773" max="773" width="15.28515625" style="1" customWidth="1"/>
    <col min="774" max="774" width="17" style="1" bestFit="1" customWidth="1"/>
    <col min="775" max="775" width="16.5703125" style="1" customWidth="1"/>
    <col min="776" max="776" width="17.140625" style="1" customWidth="1"/>
    <col min="777" max="777" width="17.85546875" style="1" customWidth="1"/>
    <col min="778" max="780" width="16.7109375" style="1" customWidth="1"/>
    <col min="781" max="781" width="18.5703125" style="1" bestFit="1" customWidth="1"/>
    <col min="782" max="782" width="14.7109375" style="1" customWidth="1"/>
    <col min="783" max="783" width="12.42578125" style="1" bestFit="1" customWidth="1"/>
    <col min="784" max="1023" width="9.140625" style="1" customWidth="1"/>
    <col min="1024" max="1024" width="10.42578125" style="1"/>
    <col min="1025" max="1025" width="9.140625" style="1" customWidth="1"/>
    <col min="1026" max="1026" width="10.42578125" style="1"/>
    <col min="1027" max="1027" width="45.42578125" style="1" customWidth="1"/>
    <col min="1028" max="1028" width="24.42578125" style="1" customWidth="1"/>
    <col min="1029" max="1029" width="15.28515625" style="1" customWidth="1"/>
    <col min="1030" max="1030" width="17" style="1" bestFit="1" customWidth="1"/>
    <col min="1031" max="1031" width="16.5703125" style="1" customWidth="1"/>
    <col min="1032" max="1032" width="17.140625" style="1" customWidth="1"/>
    <col min="1033" max="1033" width="17.85546875" style="1" customWidth="1"/>
    <col min="1034" max="1036" width="16.7109375" style="1" customWidth="1"/>
    <col min="1037" max="1037" width="18.5703125" style="1" bestFit="1" customWidth="1"/>
    <col min="1038" max="1038" width="14.7109375" style="1" customWidth="1"/>
    <col min="1039" max="1039" width="12.42578125" style="1" bestFit="1" customWidth="1"/>
    <col min="1040" max="1279" width="9.140625" style="1" customWidth="1"/>
    <col min="1280" max="1280" width="10.42578125" style="1"/>
    <col min="1281" max="1281" width="9.140625" style="1" customWidth="1"/>
    <col min="1282" max="1282" width="10.42578125" style="1"/>
    <col min="1283" max="1283" width="45.42578125" style="1" customWidth="1"/>
    <col min="1284" max="1284" width="24.42578125" style="1" customWidth="1"/>
    <col min="1285" max="1285" width="15.28515625" style="1" customWidth="1"/>
    <col min="1286" max="1286" width="17" style="1" bestFit="1" customWidth="1"/>
    <col min="1287" max="1287" width="16.5703125" style="1" customWidth="1"/>
    <col min="1288" max="1288" width="17.140625" style="1" customWidth="1"/>
    <col min="1289" max="1289" width="17.85546875" style="1" customWidth="1"/>
    <col min="1290" max="1292" width="16.7109375" style="1" customWidth="1"/>
    <col min="1293" max="1293" width="18.5703125" style="1" bestFit="1" customWidth="1"/>
    <col min="1294" max="1294" width="14.7109375" style="1" customWidth="1"/>
    <col min="1295" max="1295" width="12.42578125" style="1" bestFit="1" customWidth="1"/>
    <col min="1296" max="1535" width="9.140625" style="1" customWidth="1"/>
    <col min="1536" max="1536" width="10.42578125" style="1"/>
    <col min="1537" max="1537" width="9.140625" style="1" customWidth="1"/>
    <col min="1538" max="1538" width="10.42578125" style="1"/>
    <col min="1539" max="1539" width="45.42578125" style="1" customWidth="1"/>
    <col min="1540" max="1540" width="24.42578125" style="1" customWidth="1"/>
    <col min="1541" max="1541" width="15.28515625" style="1" customWidth="1"/>
    <col min="1542" max="1542" width="17" style="1" bestFit="1" customWidth="1"/>
    <col min="1543" max="1543" width="16.5703125" style="1" customWidth="1"/>
    <col min="1544" max="1544" width="17.140625" style="1" customWidth="1"/>
    <col min="1545" max="1545" width="17.85546875" style="1" customWidth="1"/>
    <col min="1546" max="1548" width="16.7109375" style="1" customWidth="1"/>
    <col min="1549" max="1549" width="18.5703125" style="1" bestFit="1" customWidth="1"/>
    <col min="1550" max="1550" width="14.7109375" style="1" customWidth="1"/>
    <col min="1551" max="1551" width="12.42578125" style="1" bestFit="1" customWidth="1"/>
    <col min="1552" max="1791" width="9.140625" style="1" customWidth="1"/>
    <col min="1792" max="1792" width="10.42578125" style="1"/>
    <col min="1793" max="1793" width="9.140625" style="1" customWidth="1"/>
    <col min="1794" max="1794" width="10.42578125" style="1"/>
    <col min="1795" max="1795" width="45.42578125" style="1" customWidth="1"/>
    <col min="1796" max="1796" width="24.42578125" style="1" customWidth="1"/>
    <col min="1797" max="1797" width="15.28515625" style="1" customWidth="1"/>
    <col min="1798" max="1798" width="17" style="1" bestFit="1" customWidth="1"/>
    <col min="1799" max="1799" width="16.5703125" style="1" customWidth="1"/>
    <col min="1800" max="1800" width="17.140625" style="1" customWidth="1"/>
    <col min="1801" max="1801" width="17.85546875" style="1" customWidth="1"/>
    <col min="1802" max="1804" width="16.7109375" style="1" customWidth="1"/>
    <col min="1805" max="1805" width="18.5703125" style="1" bestFit="1" customWidth="1"/>
    <col min="1806" max="1806" width="14.7109375" style="1" customWidth="1"/>
    <col min="1807" max="1807" width="12.42578125" style="1" bestFit="1" customWidth="1"/>
    <col min="1808" max="2047" width="9.140625" style="1" customWidth="1"/>
    <col min="2048" max="2048" width="10.42578125" style="1"/>
    <col min="2049" max="2049" width="9.140625" style="1" customWidth="1"/>
    <col min="2050" max="2050" width="10.42578125" style="1"/>
    <col min="2051" max="2051" width="45.42578125" style="1" customWidth="1"/>
    <col min="2052" max="2052" width="24.42578125" style="1" customWidth="1"/>
    <col min="2053" max="2053" width="15.28515625" style="1" customWidth="1"/>
    <col min="2054" max="2054" width="17" style="1" bestFit="1" customWidth="1"/>
    <col min="2055" max="2055" width="16.5703125" style="1" customWidth="1"/>
    <col min="2056" max="2056" width="17.140625" style="1" customWidth="1"/>
    <col min="2057" max="2057" width="17.85546875" style="1" customWidth="1"/>
    <col min="2058" max="2060" width="16.7109375" style="1" customWidth="1"/>
    <col min="2061" max="2061" width="18.5703125" style="1" bestFit="1" customWidth="1"/>
    <col min="2062" max="2062" width="14.7109375" style="1" customWidth="1"/>
    <col min="2063" max="2063" width="12.42578125" style="1" bestFit="1" customWidth="1"/>
    <col min="2064" max="2303" width="9.140625" style="1" customWidth="1"/>
    <col min="2304" max="2304" width="10.42578125" style="1"/>
    <col min="2305" max="2305" width="9.140625" style="1" customWidth="1"/>
    <col min="2306" max="2306" width="10.42578125" style="1"/>
    <col min="2307" max="2307" width="45.42578125" style="1" customWidth="1"/>
    <col min="2308" max="2308" width="24.42578125" style="1" customWidth="1"/>
    <col min="2309" max="2309" width="15.28515625" style="1" customWidth="1"/>
    <col min="2310" max="2310" width="17" style="1" bestFit="1" customWidth="1"/>
    <col min="2311" max="2311" width="16.5703125" style="1" customWidth="1"/>
    <col min="2312" max="2312" width="17.140625" style="1" customWidth="1"/>
    <col min="2313" max="2313" width="17.85546875" style="1" customWidth="1"/>
    <col min="2314" max="2316" width="16.7109375" style="1" customWidth="1"/>
    <col min="2317" max="2317" width="18.5703125" style="1" bestFit="1" customWidth="1"/>
    <col min="2318" max="2318" width="14.7109375" style="1" customWidth="1"/>
    <col min="2319" max="2319" width="12.42578125" style="1" bestFit="1" customWidth="1"/>
    <col min="2320" max="2559" width="9.140625" style="1" customWidth="1"/>
    <col min="2560" max="2560" width="10.42578125" style="1"/>
    <col min="2561" max="2561" width="9.140625" style="1" customWidth="1"/>
    <col min="2562" max="2562" width="10.42578125" style="1"/>
    <col min="2563" max="2563" width="45.42578125" style="1" customWidth="1"/>
    <col min="2564" max="2564" width="24.42578125" style="1" customWidth="1"/>
    <col min="2565" max="2565" width="15.28515625" style="1" customWidth="1"/>
    <col min="2566" max="2566" width="17" style="1" bestFit="1" customWidth="1"/>
    <col min="2567" max="2567" width="16.5703125" style="1" customWidth="1"/>
    <col min="2568" max="2568" width="17.140625" style="1" customWidth="1"/>
    <col min="2569" max="2569" width="17.85546875" style="1" customWidth="1"/>
    <col min="2570" max="2572" width="16.7109375" style="1" customWidth="1"/>
    <col min="2573" max="2573" width="18.5703125" style="1" bestFit="1" customWidth="1"/>
    <col min="2574" max="2574" width="14.7109375" style="1" customWidth="1"/>
    <col min="2575" max="2575" width="12.42578125" style="1" bestFit="1" customWidth="1"/>
    <col min="2576" max="2815" width="9.140625" style="1" customWidth="1"/>
    <col min="2816" max="2816" width="10.42578125" style="1"/>
    <col min="2817" max="2817" width="9.140625" style="1" customWidth="1"/>
    <col min="2818" max="2818" width="10.42578125" style="1"/>
    <col min="2819" max="2819" width="45.42578125" style="1" customWidth="1"/>
    <col min="2820" max="2820" width="24.42578125" style="1" customWidth="1"/>
    <col min="2821" max="2821" width="15.28515625" style="1" customWidth="1"/>
    <col min="2822" max="2822" width="17" style="1" bestFit="1" customWidth="1"/>
    <col min="2823" max="2823" width="16.5703125" style="1" customWidth="1"/>
    <col min="2824" max="2824" width="17.140625" style="1" customWidth="1"/>
    <col min="2825" max="2825" width="17.85546875" style="1" customWidth="1"/>
    <col min="2826" max="2828" width="16.7109375" style="1" customWidth="1"/>
    <col min="2829" max="2829" width="18.5703125" style="1" bestFit="1" customWidth="1"/>
    <col min="2830" max="2830" width="14.7109375" style="1" customWidth="1"/>
    <col min="2831" max="2831" width="12.42578125" style="1" bestFit="1" customWidth="1"/>
    <col min="2832" max="3071" width="9.140625" style="1" customWidth="1"/>
    <col min="3072" max="3072" width="10.42578125" style="1"/>
    <col min="3073" max="3073" width="9.140625" style="1" customWidth="1"/>
    <col min="3074" max="3074" width="10.42578125" style="1"/>
    <col min="3075" max="3075" width="45.42578125" style="1" customWidth="1"/>
    <col min="3076" max="3076" width="24.42578125" style="1" customWidth="1"/>
    <col min="3077" max="3077" width="15.28515625" style="1" customWidth="1"/>
    <col min="3078" max="3078" width="17" style="1" bestFit="1" customWidth="1"/>
    <col min="3079" max="3079" width="16.5703125" style="1" customWidth="1"/>
    <col min="3080" max="3080" width="17.140625" style="1" customWidth="1"/>
    <col min="3081" max="3081" width="17.85546875" style="1" customWidth="1"/>
    <col min="3082" max="3084" width="16.7109375" style="1" customWidth="1"/>
    <col min="3085" max="3085" width="18.5703125" style="1" bestFit="1" customWidth="1"/>
    <col min="3086" max="3086" width="14.7109375" style="1" customWidth="1"/>
    <col min="3087" max="3087" width="12.42578125" style="1" bestFit="1" customWidth="1"/>
    <col min="3088" max="3327" width="9.140625" style="1" customWidth="1"/>
    <col min="3328" max="3328" width="10.42578125" style="1"/>
    <col min="3329" max="3329" width="9.140625" style="1" customWidth="1"/>
    <col min="3330" max="3330" width="10.42578125" style="1"/>
    <col min="3331" max="3331" width="45.42578125" style="1" customWidth="1"/>
    <col min="3332" max="3332" width="24.42578125" style="1" customWidth="1"/>
    <col min="3333" max="3333" width="15.28515625" style="1" customWidth="1"/>
    <col min="3334" max="3334" width="17" style="1" bestFit="1" customWidth="1"/>
    <col min="3335" max="3335" width="16.5703125" style="1" customWidth="1"/>
    <col min="3336" max="3336" width="17.140625" style="1" customWidth="1"/>
    <col min="3337" max="3337" width="17.85546875" style="1" customWidth="1"/>
    <col min="3338" max="3340" width="16.7109375" style="1" customWidth="1"/>
    <col min="3341" max="3341" width="18.5703125" style="1" bestFit="1" customWidth="1"/>
    <col min="3342" max="3342" width="14.7109375" style="1" customWidth="1"/>
    <col min="3343" max="3343" width="12.42578125" style="1" bestFit="1" customWidth="1"/>
    <col min="3344" max="3583" width="9.140625" style="1" customWidth="1"/>
    <col min="3584" max="3584" width="10.42578125" style="1"/>
    <col min="3585" max="3585" width="9.140625" style="1" customWidth="1"/>
    <col min="3586" max="3586" width="10.42578125" style="1"/>
    <col min="3587" max="3587" width="45.42578125" style="1" customWidth="1"/>
    <col min="3588" max="3588" width="24.42578125" style="1" customWidth="1"/>
    <col min="3589" max="3589" width="15.28515625" style="1" customWidth="1"/>
    <col min="3590" max="3590" width="17" style="1" bestFit="1" customWidth="1"/>
    <col min="3591" max="3591" width="16.5703125" style="1" customWidth="1"/>
    <col min="3592" max="3592" width="17.140625" style="1" customWidth="1"/>
    <col min="3593" max="3593" width="17.85546875" style="1" customWidth="1"/>
    <col min="3594" max="3596" width="16.7109375" style="1" customWidth="1"/>
    <col min="3597" max="3597" width="18.5703125" style="1" bestFit="1" customWidth="1"/>
    <col min="3598" max="3598" width="14.7109375" style="1" customWidth="1"/>
    <col min="3599" max="3599" width="12.42578125" style="1" bestFit="1" customWidth="1"/>
    <col min="3600" max="3839" width="9.140625" style="1" customWidth="1"/>
    <col min="3840" max="3840" width="10.42578125" style="1"/>
    <col min="3841" max="3841" width="9.140625" style="1" customWidth="1"/>
    <col min="3842" max="3842" width="10.42578125" style="1"/>
    <col min="3843" max="3843" width="45.42578125" style="1" customWidth="1"/>
    <col min="3844" max="3844" width="24.42578125" style="1" customWidth="1"/>
    <col min="3845" max="3845" width="15.28515625" style="1" customWidth="1"/>
    <col min="3846" max="3846" width="17" style="1" bestFit="1" customWidth="1"/>
    <col min="3847" max="3847" width="16.5703125" style="1" customWidth="1"/>
    <col min="3848" max="3848" width="17.140625" style="1" customWidth="1"/>
    <col min="3849" max="3849" width="17.85546875" style="1" customWidth="1"/>
    <col min="3850" max="3852" width="16.7109375" style="1" customWidth="1"/>
    <col min="3853" max="3853" width="18.5703125" style="1" bestFit="1" customWidth="1"/>
    <col min="3854" max="3854" width="14.7109375" style="1" customWidth="1"/>
    <col min="3855" max="3855" width="12.42578125" style="1" bestFit="1" customWidth="1"/>
    <col min="3856" max="4095" width="9.140625" style="1" customWidth="1"/>
    <col min="4096" max="4096" width="10.42578125" style="1"/>
    <col min="4097" max="4097" width="9.140625" style="1" customWidth="1"/>
    <col min="4098" max="4098" width="10.42578125" style="1"/>
    <col min="4099" max="4099" width="45.42578125" style="1" customWidth="1"/>
    <col min="4100" max="4100" width="24.42578125" style="1" customWidth="1"/>
    <col min="4101" max="4101" width="15.28515625" style="1" customWidth="1"/>
    <col min="4102" max="4102" width="17" style="1" bestFit="1" customWidth="1"/>
    <col min="4103" max="4103" width="16.5703125" style="1" customWidth="1"/>
    <col min="4104" max="4104" width="17.140625" style="1" customWidth="1"/>
    <col min="4105" max="4105" width="17.85546875" style="1" customWidth="1"/>
    <col min="4106" max="4108" width="16.7109375" style="1" customWidth="1"/>
    <col min="4109" max="4109" width="18.5703125" style="1" bestFit="1" customWidth="1"/>
    <col min="4110" max="4110" width="14.7109375" style="1" customWidth="1"/>
    <col min="4111" max="4111" width="12.42578125" style="1" bestFit="1" customWidth="1"/>
    <col min="4112" max="4351" width="9.140625" style="1" customWidth="1"/>
    <col min="4352" max="4352" width="10.42578125" style="1"/>
    <col min="4353" max="4353" width="9.140625" style="1" customWidth="1"/>
    <col min="4354" max="4354" width="10.42578125" style="1"/>
    <col min="4355" max="4355" width="45.42578125" style="1" customWidth="1"/>
    <col min="4356" max="4356" width="24.42578125" style="1" customWidth="1"/>
    <col min="4357" max="4357" width="15.28515625" style="1" customWidth="1"/>
    <col min="4358" max="4358" width="17" style="1" bestFit="1" customWidth="1"/>
    <col min="4359" max="4359" width="16.5703125" style="1" customWidth="1"/>
    <col min="4360" max="4360" width="17.140625" style="1" customWidth="1"/>
    <col min="4361" max="4361" width="17.85546875" style="1" customWidth="1"/>
    <col min="4362" max="4364" width="16.7109375" style="1" customWidth="1"/>
    <col min="4365" max="4365" width="18.5703125" style="1" bestFit="1" customWidth="1"/>
    <col min="4366" max="4366" width="14.7109375" style="1" customWidth="1"/>
    <col min="4367" max="4367" width="12.42578125" style="1" bestFit="1" customWidth="1"/>
    <col min="4368" max="4607" width="9.140625" style="1" customWidth="1"/>
    <col min="4608" max="4608" width="10.42578125" style="1"/>
    <col min="4609" max="4609" width="9.140625" style="1" customWidth="1"/>
    <col min="4610" max="4610" width="10.42578125" style="1"/>
    <col min="4611" max="4611" width="45.42578125" style="1" customWidth="1"/>
    <col min="4612" max="4612" width="24.42578125" style="1" customWidth="1"/>
    <col min="4613" max="4613" width="15.28515625" style="1" customWidth="1"/>
    <col min="4614" max="4614" width="17" style="1" bestFit="1" customWidth="1"/>
    <col min="4615" max="4615" width="16.5703125" style="1" customWidth="1"/>
    <col min="4616" max="4616" width="17.140625" style="1" customWidth="1"/>
    <col min="4617" max="4617" width="17.85546875" style="1" customWidth="1"/>
    <col min="4618" max="4620" width="16.7109375" style="1" customWidth="1"/>
    <col min="4621" max="4621" width="18.5703125" style="1" bestFit="1" customWidth="1"/>
    <col min="4622" max="4622" width="14.7109375" style="1" customWidth="1"/>
    <col min="4623" max="4623" width="12.42578125" style="1" bestFit="1" customWidth="1"/>
    <col min="4624" max="4863" width="9.140625" style="1" customWidth="1"/>
    <col min="4864" max="4864" width="10.42578125" style="1"/>
    <col min="4865" max="4865" width="9.140625" style="1" customWidth="1"/>
    <col min="4866" max="4866" width="10.42578125" style="1"/>
    <col min="4867" max="4867" width="45.42578125" style="1" customWidth="1"/>
    <col min="4868" max="4868" width="24.42578125" style="1" customWidth="1"/>
    <col min="4869" max="4869" width="15.28515625" style="1" customWidth="1"/>
    <col min="4870" max="4870" width="17" style="1" bestFit="1" customWidth="1"/>
    <col min="4871" max="4871" width="16.5703125" style="1" customWidth="1"/>
    <col min="4872" max="4872" width="17.140625" style="1" customWidth="1"/>
    <col min="4873" max="4873" width="17.85546875" style="1" customWidth="1"/>
    <col min="4874" max="4876" width="16.7109375" style="1" customWidth="1"/>
    <col min="4877" max="4877" width="18.5703125" style="1" bestFit="1" customWidth="1"/>
    <col min="4878" max="4878" width="14.7109375" style="1" customWidth="1"/>
    <col min="4879" max="4879" width="12.42578125" style="1" bestFit="1" customWidth="1"/>
    <col min="4880" max="5119" width="9.140625" style="1" customWidth="1"/>
    <col min="5120" max="5120" width="10.42578125" style="1"/>
    <col min="5121" max="5121" width="9.140625" style="1" customWidth="1"/>
    <col min="5122" max="5122" width="10.42578125" style="1"/>
    <col min="5123" max="5123" width="45.42578125" style="1" customWidth="1"/>
    <col min="5124" max="5124" width="24.42578125" style="1" customWidth="1"/>
    <col min="5125" max="5125" width="15.28515625" style="1" customWidth="1"/>
    <col min="5126" max="5126" width="17" style="1" bestFit="1" customWidth="1"/>
    <col min="5127" max="5127" width="16.5703125" style="1" customWidth="1"/>
    <col min="5128" max="5128" width="17.140625" style="1" customWidth="1"/>
    <col min="5129" max="5129" width="17.85546875" style="1" customWidth="1"/>
    <col min="5130" max="5132" width="16.7109375" style="1" customWidth="1"/>
    <col min="5133" max="5133" width="18.5703125" style="1" bestFit="1" customWidth="1"/>
    <col min="5134" max="5134" width="14.7109375" style="1" customWidth="1"/>
    <col min="5135" max="5135" width="12.42578125" style="1" bestFit="1" customWidth="1"/>
    <col min="5136" max="5375" width="9.140625" style="1" customWidth="1"/>
    <col min="5376" max="5376" width="10.42578125" style="1"/>
    <col min="5377" max="5377" width="9.140625" style="1" customWidth="1"/>
    <col min="5378" max="5378" width="10.42578125" style="1"/>
    <col min="5379" max="5379" width="45.42578125" style="1" customWidth="1"/>
    <col min="5380" max="5380" width="24.42578125" style="1" customWidth="1"/>
    <col min="5381" max="5381" width="15.28515625" style="1" customWidth="1"/>
    <col min="5382" max="5382" width="17" style="1" bestFit="1" customWidth="1"/>
    <col min="5383" max="5383" width="16.5703125" style="1" customWidth="1"/>
    <col min="5384" max="5384" width="17.140625" style="1" customWidth="1"/>
    <col min="5385" max="5385" width="17.85546875" style="1" customWidth="1"/>
    <col min="5386" max="5388" width="16.7109375" style="1" customWidth="1"/>
    <col min="5389" max="5389" width="18.5703125" style="1" bestFit="1" customWidth="1"/>
    <col min="5390" max="5390" width="14.7109375" style="1" customWidth="1"/>
    <col min="5391" max="5391" width="12.42578125" style="1" bestFit="1" customWidth="1"/>
    <col min="5392" max="5631" width="9.140625" style="1" customWidth="1"/>
    <col min="5632" max="5632" width="10.42578125" style="1"/>
    <col min="5633" max="5633" width="9.140625" style="1" customWidth="1"/>
    <col min="5634" max="5634" width="10.42578125" style="1"/>
    <col min="5635" max="5635" width="45.42578125" style="1" customWidth="1"/>
    <col min="5636" max="5636" width="24.42578125" style="1" customWidth="1"/>
    <col min="5637" max="5637" width="15.28515625" style="1" customWidth="1"/>
    <col min="5638" max="5638" width="17" style="1" bestFit="1" customWidth="1"/>
    <col min="5639" max="5639" width="16.5703125" style="1" customWidth="1"/>
    <col min="5640" max="5640" width="17.140625" style="1" customWidth="1"/>
    <col min="5641" max="5641" width="17.85546875" style="1" customWidth="1"/>
    <col min="5642" max="5644" width="16.7109375" style="1" customWidth="1"/>
    <col min="5645" max="5645" width="18.5703125" style="1" bestFit="1" customWidth="1"/>
    <col min="5646" max="5646" width="14.7109375" style="1" customWidth="1"/>
    <col min="5647" max="5647" width="12.42578125" style="1" bestFit="1" customWidth="1"/>
    <col min="5648" max="5887" width="9.140625" style="1" customWidth="1"/>
    <col min="5888" max="5888" width="10.42578125" style="1"/>
    <col min="5889" max="5889" width="9.140625" style="1" customWidth="1"/>
    <col min="5890" max="5890" width="10.42578125" style="1"/>
    <col min="5891" max="5891" width="45.42578125" style="1" customWidth="1"/>
    <col min="5892" max="5892" width="24.42578125" style="1" customWidth="1"/>
    <col min="5893" max="5893" width="15.28515625" style="1" customWidth="1"/>
    <col min="5894" max="5894" width="17" style="1" bestFit="1" customWidth="1"/>
    <col min="5895" max="5895" width="16.5703125" style="1" customWidth="1"/>
    <col min="5896" max="5896" width="17.140625" style="1" customWidth="1"/>
    <col min="5897" max="5897" width="17.85546875" style="1" customWidth="1"/>
    <col min="5898" max="5900" width="16.7109375" style="1" customWidth="1"/>
    <col min="5901" max="5901" width="18.5703125" style="1" bestFit="1" customWidth="1"/>
    <col min="5902" max="5902" width="14.7109375" style="1" customWidth="1"/>
    <col min="5903" max="5903" width="12.42578125" style="1" bestFit="1" customWidth="1"/>
    <col min="5904" max="6143" width="9.140625" style="1" customWidth="1"/>
    <col min="6144" max="6144" width="10.42578125" style="1"/>
    <col min="6145" max="6145" width="9.140625" style="1" customWidth="1"/>
    <col min="6146" max="6146" width="10.42578125" style="1"/>
    <col min="6147" max="6147" width="45.42578125" style="1" customWidth="1"/>
    <col min="6148" max="6148" width="24.42578125" style="1" customWidth="1"/>
    <col min="6149" max="6149" width="15.28515625" style="1" customWidth="1"/>
    <col min="6150" max="6150" width="17" style="1" bestFit="1" customWidth="1"/>
    <col min="6151" max="6151" width="16.5703125" style="1" customWidth="1"/>
    <col min="6152" max="6152" width="17.140625" style="1" customWidth="1"/>
    <col min="6153" max="6153" width="17.85546875" style="1" customWidth="1"/>
    <col min="6154" max="6156" width="16.7109375" style="1" customWidth="1"/>
    <col min="6157" max="6157" width="18.5703125" style="1" bestFit="1" customWidth="1"/>
    <col min="6158" max="6158" width="14.7109375" style="1" customWidth="1"/>
    <col min="6159" max="6159" width="12.42578125" style="1" bestFit="1" customWidth="1"/>
    <col min="6160" max="6399" width="9.140625" style="1" customWidth="1"/>
    <col min="6400" max="6400" width="10.42578125" style="1"/>
    <col min="6401" max="6401" width="9.140625" style="1" customWidth="1"/>
    <col min="6402" max="6402" width="10.42578125" style="1"/>
    <col min="6403" max="6403" width="45.42578125" style="1" customWidth="1"/>
    <col min="6404" max="6404" width="24.42578125" style="1" customWidth="1"/>
    <col min="6405" max="6405" width="15.28515625" style="1" customWidth="1"/>
    <col min="6406" max="6406" width="17" style="1" bestFit="1" customWidth="1"/>
    <col min="6407" max="6407" width="16.5703125" style="1" customWidth="1"/>
    <col min="6408" max="6408" width="17.140625" style="1" customWidth="1"/>
    <col min="6409" max="6409" width="17.85546875" style="1" customWidth="1"/>
    <col min="6410" max="6412" width="16.7109375" style="1" customWidth="1"/>
    <col min="6413" max="6413" width="18.5703125" style="1" bestFit="1" customWidth="1"/>
    <col min="6414" max="6414" width="14.7109375" style="1" customWidth="1"/>
    <col min="6415" max="6415" width="12.42578125" style="1" bestFit="1" customWidth="1"/>
    <col min="6416" max="6655" width="9.140625" style="1" customWidth="1"/>
    <col min="6656" max="6656" width="10.42578125" style="1"/>
    <col min="6657" max="6657" width="9.140625" style="1" customWidth="1"/>
    <col min="6658" max="6658" width="10.42578125" style="1"/>
    <col min="6659" max="6659" width="45.42578125" style="1" customWidth="1"/>
    <col min="6660" max="6660" width="24.42578125" style="1" customWidth="1"/>
    <col min="6661" max="6661" width="15.28515625" style="1" customWidth="1"/>
    <col min="6662" max="6662" width="17" style="1" bestFit="1" customWidth="1"/>
    <col min="6663" max="6663" width="16.5703125" style="1" customWidth="1"/>
    <col min="6664" max="6664" width="17.140625" style="1" customWidth="1"/>
    <col min="6665" max="6665" width="17.85546875" style="1" customWidth="1"/>
    <col min="6666" max="6668" width="16.7109375" style="1" customWidth="1"/>
    <col min="6669" max="6669" width="18.5703125" style="1" bestFit="1" customWidth="1"/>
    <col min="6670" max="6670" width="14.7109375" style="1" customWidth="1"/>
    <col min="6671" max="6671" width="12.42578125" style="1" bestFit="1" customWidth="1"/>
    <col min="6672" max="6911" width="9.140625" style="1" customWidth="1"/>
    <col min="6912" max="6912" width="10.42578125" style="1"/>
    <col min="6913" max="6913" width="9.140625" style="1" customWidth="1"/>
    <col min="6914" max="6914" width="10.42578125" style="1"/>
    <col min="6915" max="6915" width="45.42578125" style="1" customWidth="1"/>
    <col min="6916" max="6916" width="24.42578125" style="1" customWidth="1"/>
    <col min="6917" max="6917" width="15.28515625" style="1" customWidth="1"/>
    <col min="6918" max="6918" width="17" style="1" bestFit="1" customWidth="1"/>
    <col min="6919" max="6919" width="16.5703125" style="1" customWidth="1"/>
    <col min="6920" max="6920" width="17.140625" style="1" customWidth="1"/>
    <col min="6921" max="6921" width="17.85546875" style="1" customWidth="1"/>
    <col min="6922" max="6924" width="16.7109375" style="1" customWidth="1"/>
    <col min="6925" max="6925" width="18.5703125" style="1" bestFit="1" customWidth="1"/>
    <col min="6926" max="6926" width="14.7109375" style="1" customWidth="1"/>
    <col min="6927" max="6927" width="12.42578125" style="1" bestFit="1" customWidth="1"/>
    <col min="6928" max="7167" width="9.140625" style="1" customWidth="1"/>
    <col min="7168" max="7168" width="10.42578125" style="1"/>
    <col min="7169" max="7169" width="9.140625" style="1" customWidth="1"/>
    <col min="7170" max="7170" width="10.42578125" style="1"/>
    <col min="7171" max="7171" width="45.42578125" style="1" customWidth="1"/>
    <col min="7172" max="7172" width="24.42578125" style="1" customWidth="1"/>
    <col min="7173" max="7173" width="15.28515625" style="1" customWidth="1"/>
    <col min="7174" max="7174" width="17" style="1" bestFit="1" customWidth="1"/>
    <col min="7175" max="7175" width="16.5703125" style="1" customWidth="1"/>
    <col min="7176" max="7176" width="17.140625" style="1" customWidth="1"/>
    <col min="7177" max="7177" width="17.85546875" style="1" customWidth="1"/>
    <col min="7178" max="7180" width="16.7109375" style="1" customWidth="1"/>
    <col min="7181" max="7181" width="18.5703125" style="1" bestFit="1" customWidth="1"/>
    <col min="7182" max="7182" width="14.7109375" style="1" customWidth="1"/>
    <col min="7183" max="7183" width="12.42578125" style="1" bestFit="1" customWidth="1"/>
    <col min="7184" max="7423" width="9.140625" style="1" customWidth="1"/>
    <col min="7424" max="7424" width="10.42578125" style="1"/>
    <col min="7425" max="7425" width="9.140625" style="1" customWidth="1"/>
    <col min="7426" max="7426" width="10.42578125" style="1"/>
    <col min="7427" max="7427" width="45.42578125" style="1" customWidth="1"/>
    <col min="7428" max="7428" width="24.42578125" style="1" customWidth="1"/>
    <col min="7429" max="7429" width="15.28515625" style="1" customWidth="1"/>
    <col min="7430" max="7430" width="17" style="1" bestFit="1" customWidth="1"/>
    <col min="7431" max="7431" width="16.5703125" style="1" customWidth="1"/>
    <col min="7432" max="7432" width="17.140625" style="1" customWidth="1"/>
    <col min="7433" max="7433" width="17.85546875" style="1" customWidth="1"/>
    <col min="7434" max="7436" width="16.7109375" style="1" customWidth="1"/>
    <col min="7437" max="7437" width="18.5703125" style="1" bestFit="1" customWidth="1"/>
    <col min="7438" max="7438" width="14.7109375" style="1" customWidth="1"/>
    <col min="7439" max="7439" width="12.42578125" style="1" bestFit="1" customWidth="1"/>
    <col min="7440" max="7679" width="9.140625" style="1" customWidth="1"/>
    <col min="7680" max="7680" width="10.42578125" style="1"/>
    <col min="7681" max="7681" width="9.140625" style="1" customWidth="1"/>
    <col min="7682" max="7682" width="10.42578125" style="1"/>
    <col min="7683" max="7683" width="45.42578125" style="1" customWidth="1"/>
    <col min="7684" max="7684" width="24.42578125" style="1" customWidth="1"/>
    <col min="7685" max="7685" width="15.28515625" style="1" customWidth="1"/>
    <col min="7686" max="7686" width="17" style="1" bestFit="1" customWidth="1"/>
    <col min="7687" max="7687" width="16.5703125" style="1" customWidth="1"/>
    <col min="7688" max="7688" width="17.140625" style="1" customWidth="1"/>
    <col min="7689" max="7689" width="17.85546875" style="1" customWidth="1"/>
    <col min="7690" max="7692" width="16.7109375" style="1" customWidth="1"/>
    <col min="7693" max="7693" width="18.5703125" style="1" bestFit="1" customWidth="1"/>
    <col min="7694" max="7694" width="14.7109375" style="1" customWidth="1"/>
    <col min="7695" max="7695" width="12.42578125" style="1" bestFit="1" customWidth="1"/>
    <col min="7696" max="7935" width="9.140625" style="1" customWidth="1"/>
    <col min="7936" max="7936" width="10.42578125" style="1"/>
    <col min="7937" max="7937" width="9.140625" style="1" customWidth="1"/>
    <col min="7938" max="7938" width="10.42578125" style="1"/>
    <col min="7939" max="7939" width="45.42578125" style="1" customWidth="1"/>
    <col min="7940" max="7940" width="24.42578125" style="1" customWidth="1"/>
    <col min="7941" max="7941" width="15.28515625" style="1" customWidth="1"/>
    <col min="7942" max="7942" width="17" style="1" bestFit="1" customWidth="1"/>
    <col min="7943" max="7943" width="16.5703125" style="1" customWidth="1"/>
    <col min="7944" max="7944" width="17.140625" style="1" customWidth="1"/>
    <col min="7945" max="7945" width="17.85546875" style="1" customWidth="1"/>
    <col min="7946" max="7948" width="16.7109375" style="1" customWidth="1"/>
    <col min="7949" max="7949" width="18.5703125" style="1" bestFit="1" customWidth="1"/>
    <col min="7950" max="7950" width="14.7109375" style="1" customWidth="1"/>
    <col min="7951" max="7951" width="12.42578125" style="1" bestFit="1" customWidth="1"/>
    <col min="7952" max="8191" width="9.140625" style="1" customWidth="1"/>
    <col min="8192" max="8192" width="10.42578125" style="1"/>
    <col min="8193" max="8193" width="9.140625" style="1" customWidth="1"/>
    <col min="8194" max="8194" width="10.42578125" style="1"/>
    <col min="8195" max="8195" width="45.42578125" style="1" customWidth="1"/>
    <col min="8196" max="8196" width="24.42578125" style="1" customWidth="1"/>
    <col min="8197" max="8197" width="15.28515625" style="1" customWidth="1"/>
    <col min="8198" max="8198" width="17" style="1" bestFit="1" customWidth="1"/>
    <col min="8199" max="8199" width="16.5703125" style="1" customWidth="1"/>
    <col min="8200" max="8200" width="17.140625" style="1" customWidth="1"/>
    <col min="8201" max="8201" width="17.85546875" style="1" customWidth="1"/>
    <col min="8202" max="8204" width="16.7109375" style="1" customWidth="1"/>
    <col min="8205" max="8205" width="18.5703125" style="1" bestFit="1" customWidth="1"/>
    <col min="8206" max="8206" width="14.7109375" style="1" customWidth="1"/>
    <col min="8207" max="8207" width="12.42578125" style="1" bestFit="1" customWidth="1"/>
    <col min="8208" max="8447" width="9.140625" style="1" customWidth="1"/>
    <col min="8448" max="8448" width="10.42578125" style="1"/>
    <col min="8449" max="8449" width="9.140625" style="1" customWidth="1"/>
    <col min="8450" max="8450" width="10.42578125" style="1"/>
    <col min="8451" max="8451" width="45.42578125" style="1" customWidth="1"/>
    <col min="8452" max="8452" width="24.42578125" style="1" customWidth="1"/>
    <col min="8453" max="8453" width="15.28515625" style="1" customWidth="1"/>
    <col min="8454" max="8454" width="17" style="1" bestFit="1" customWidth="1"/>
    <col min="8455" max="8455" width="16.5703125" style="1" customWidth="1"/>
    <col min="8456" max="8456" width="17.140625" style="1" customWidth="1"/>
    <col min="8457" max="8457" width="17.85546875" style="1" customWidth="1"/>
    <col min="8458" max="8460" width="16.7109375" style="1" customWidth="1"/>
    <col min="8461" max="8461" width="18.5703125" style="1" bestFit="1" customWidth="1"/>
    <col min="8462" max="8462" width="14.7109375" style="1" customWidth="1"/>
    <col min="8463" max="8463" width="12.42578125" style="1" bestFit="1" customWidth="1"/>
    <col min="8464" max="8703" width="9.140625" style="1" customWidth="1"/>
    <col min="8704" max="8704" width="10.42578125" style="1"/>
    <col min="8705" max="8705" width="9.140625" style="1" customWidth="1"/>
    <col min="8706" max="8706" width="10.42578125" style="1"/>
    <col min="8707" max="8707" width="45.42578125" style="1" customWidth="1"/>
    <col min="8708" max="8708" width="24.42578125" style="1" customWidth="1"/>
    <col min="8709" max="8709" width="15.28515625" style="1" customWidth="1"/>
    <col min="8710" max="8710" width="17" style="1" bestFit="1" customWidth="1"/>
    <col min="8711" max="8711" width="16.5703125" style="1" customWidth="1"/>
    <col min="8712" max="8712" width="17.140625" style="1" customWidth="1"/>
    <col min="8713" max="8713" width="17.85546875" style="1" customWidth="1"/>
    <col min="8714" max="8716" width="16.7109375" style="1" customWidth="1"/>
    <col min="8717" max="8717" width="18.5703125" style="1" bestFit="1" customWidth="1"/>
    <col min="8718" max="8718" width="14.7109375" style="1" customWidth="1"/>
    <col min="8719" max="8719" width="12.42578125" style="1" bestFit="1" customWidth="1"/>
    <col min="8720" max="8959" width="9.140625" style="1" customWidth="1"/>
    <col min="8960" max="8960" width="10.42578125" style="1"/>
    <col min="8961" max="8961" width="9.140625" style="1" customWidth="1"/>
    <col min="8962" max="8962" width="10.42578125" style="1"/>
    <col min="8963" max="8963" width="45.42578125" style="1" customWidth="1"/>
    <col min="8964" max="8964" width="24.42578125" style="1" customWidth="1"/>
    <col min="8965" max="8965" width="15.28515625" style="1" customWidth="1"/>
    <col min="8966" max="8966" width="17" style="1" bestFit="1" customWidth="1"/>
    <col min="8967" max="8967" width="16.5703125" style="1" customWidth="1"/>
    <col min="8968" max="8968" width="17.140625" style="1" customWidth="1"/>
    <col min="8969" max="8969" width="17.85546875" style="1" customWidth="1"/>
    <col min="8970" max="8972" width="16.7109375" style="1" customWidth="1"/>
    <col min="8973" max="8973" width="18.5703125" style="1" bestFit="1" customWidth="1"/>
    <col min="8974" max="8974" width="14.7109375" style="1" customWidth="1"/>
    <col min="8975" max="8975" width="12.42578125" style="1" bestFit="1" customWidth="1"/>
    <col min="8976" max="9215" width="9.140625" style="1" customWidth="1"/>
    <col min="9216" max="9216" width="10.42578125" style="1"/>
    <col min="9217" max="9217" width="9.140625" style="1" customWidth="1"/>
    <col min="9218" max="9218" width="10.42578125" style="1"/>
    <col min="9219" max="9219" width="45.42578125" style="1" customWidth="1"/>
    <col min="9220" max="9220" width="24.42578125" style="1" customWidth="1"/>
    <col min="9221" max="9221" width="15.28515625" style="1" customWidth="1"/>
    <col min="9222" max="9222" width="17" style="1" bestFit="1" customWidth="1"/>
    <col min="9223" max="9223" width="16.5703125" style="1" customWidth="1"/>
    <col min="9224" max="9224" width="17.140625" style="1" customWidth="1"/>
    <col min="9225" max="9225" width="17.85546875" style="1" customWidth="1"/>
    <col min="9226" max="9228" width="16.7109375" style="1" customWidth="1"/>
    <col min="9229" max="9229" width="18.5703125" style="1" bestFit="1" customWidth="1"/>
    <col min="9230" max="9230" width="14.7109375" style="1" customWidth="1"/>
    <col min="9231" max="9231" width="12.42578125" style="1" bestFit="1" customWidth="1"/>
    <col min="9232" max="9471" width="9.140625" style="1" customWidth="1"/>
    <col min="9472" max="9472" width="10.42578125" style="1"/>
    <col min="9473" max="9473" width="9.140625" style="1" customWidth="1"/>
    <col min="9474" max="9474" width="10.42578125" style="1"/>
    <col min="9475" max="9475" width="45.42578125" style="1" customWidth="1"/>
    <col min="9476" max="9476" width="24.42578125" style="1" customWidth="1"/>
    <col min="9477" max="9477" width="15.28515625" style="1" customWidth="1"/>
    <col min="9478" max="9478" width="17" style="1" bestFit="1" customWidth="1"/>
    <col min="9479" max="9479" width="16.5703125" style="1" customWidth="1"/>
    <col min="9480" max="9480" width="17.140625" style="1" customWidth="1"/>
    <col min="9481" max="9481" width="17.85546875" style="1" customWidth="1"/>
    <col min="9482" max="9484" width="16.7109375" style="1" customWidth="1"/>
    <col min="9485" max="9485" width="18.5703125" style="1" bestFit="1" customWidth="1"/>
    <col min="9486" max="9486" width="14.7109375" style="1" customWidth="1"/>
    <col min="9487" max="9487" width="12.42578125" style="1" bestFit="1" customWidth="1"/>
    <col min="9488" max="9727" width="9.140625" style="1" customWidth="1"/>
    <col min="9728" max="9728" width="10.42578125" style="1"/>
    <col min="9729" max="9729" width="9.140625" style="1" customWidth="1"/>
    <col min="9730" max="9730" width="10.42578125" style="1"/>
    <col min="9731" max="9731" width="45.42578125" style="1" customWidth="1"/>
    <col min="9732" max="9732" width="24.42578125" style="1" customWidth="1"/>
    <col min="9733" max="9733" width="15.28515625" style="1" customWidth="1"/>
    <col min="9734" max="9734" width="17" style="1" bestFit="1" customWidth="1"/>
    <col min="9735" max="9735" width="16.5703125" style="1" customWidth="1"/>
    <col min="9736" max="9736" width="17.140625" style="1" customWidth="1"/>
    <col min="9737" max="9737" width="17.85546875" style="1" customWidth="1"/>
    <col min="9738" max="9740" width="16.7109375" style="1" customWidth="1"/>
    <col min="9741" max="9741" width="18.5703125" style="1" bestFit="1" customWidth="1"/>
    <col min="9742" max="9742" width="14.7109375" style="1" customWidth="1"/>
    <col min="9743" max="9743" width="12.42578125" style="1" bestFit="1" customWidth="1"/>
    <col min="9744" max="9983" width="9.140625" style="1" customWidth="1"/>
    <col min="9984" max="9984" width="10.42578125" style="1"/>
    <col min="9985" max="9985" width="9.140625" style="1" customWidth="1"/>
    <col min="9986" max="9986" width="10.42578125" style="1"/>
    <col min="9987" max="9987" width="45.42578125" style="1" customWidth="1"/>
    <col min="9988" max="9988" width="24.42578125" style="1" customWidth="1"/>
    <col min="9989" max="9989" width="15.28515625" style="1" customWidth="1"/>
    <col min="9990" max="9990" width="17" style="1" bestFit="1" customWidth="1"/>
    <col min="9991" max="9991" width="16.5703125" style="1" customWidth="1"/>
    <col min="9992" max="9992" width="17.140625" style="1" customWidth="1"/>
    <col min="9993" max="9993" width="17.85546875" style="1" customWidth="1"/>
    <col min="9994" max="9996" width="16.7109375" style="1" customWidth="1"/>
    <col min="9997" max="9997" width="18.5703125" style="1" bestFit="1" customWidth="1"/>
    <col min="9998" max="9998" width="14.7109375" style="1" customWidth="1"/>
    <col min="9999" max="9999" width="12.42578125" style="1" bestFit="1" customWidth="1"/>
    <col min="10000" max="10239" width="9.140625" style="1" customWidth="1"/>
    <col min="10240" max="10240" width="10.42578125" style="1"/>
    <col min="10241" max="10241" width="9.140625" style="1" customWidth="1"/>
    <col min="10242" max="10242" width="10.42578125" style="1"/>
    <col min="10243" max="10243" width="45.42578125" style="1" customWidth="1"/>
    <col min="10244" max="10244" width="24.42578125" style="1" customWidth="1"/>
    <col min="10245" max="10245" width="15.28515625" style="1" customWidth="1"/>
    <col min="10246" max="10246" width="17" style="1" bestFit="1" customWidth="1"/>
    <col min="10247" max="10247" width="16.5703125" style="1" customWidth="1"/>
    <col min="10248" max="10248" width="17.140625" style="1" customWidth="1"/>
    <col min="10249" max="10249" width="17.85546875" style="1" customWidth="1"/>
    <col min="10250" max="10252" width="16.7109375" style="1" customWidth="1"/>
    <col min="10253" max="10253" width="18.5703125" style="1" bestFit="1" customWidth="1"/>
    <col min="10254" max="10254" width="14.7109375" style="1" customWidth="1"/>
    <col min="10255" max="10255" width="12.42578125" style="1" bestFit="1" customWidth="1"/>
    <col min="10256" max="10495" width="9.140625" style="1" customWidth="1"/>
    <col min="10496" max="10496" width="10.42578125" style="1"/>
    <col min="10497" max="10497" width="9.140625" style="1" customWidth="1"/>
    <col min="10498" max="10498" width="10.42578125" style="1"/>
    <col min="10499" max="10499" width="45.42578125" style="1" customWidth="1"/>
    <col min="10500" max="10500" width="24.42578125" style="1" customWidth="1"/>
    <col min="10501" max="10501" width="15.28515625" style="1" customWidth="1"/>
    <col min="10502" max="10502" width="17" style="1" bestFit="1" customWidth="1"/>
    <col min="10503" max="10503" width="16.5703125" style="1" customWidth="1"/>
    <col min="10504" max="10504" width="17.140625" style="1" customWidth="1"/>
    <col min="10505" max="10505" width="17.85546875" style="1" customWidth="1"/>
    <col min="10506" max="10508" width="16.7109375" style="1" customWidth="1"/>
    <col min="10509" max="10509" width="18.5703125" style="1" bestFit="1" customWidth="1"/>
    <col min="10510" max="10510" width="14.7109375" style="1" customWidth="1"/>
    <col min="10511" max="10511" width="12.42578125" style="1" bestFit="1" customWidth="1"/>
    <col min="10512" max="10751" width="9.140625" style="1" customWidth="1"/>
    <col min="10752" max="10752" width="10.42578125" style="1"/>
    <col min="10753" max="10753" width="9.140625" style="1" customWidth="1"/>
    <col min="10754" max="10754" width="10.42578125" style="1"/>
    <col min="10755" max="10755" width="45.42578125" style="1" customWidth="1"/>
    <col min="10756" max="10756" width="24.42578125" style="1" customWidth="1"/>
    <col min="10757" max="10757" width="15.28515625" style="1" customWidth="1"/>
    <col min="10758" max="10758" width="17" style="1" bestFit="1" customWidth="1"/>
    <col min="10759" max="10759" width="16.5703125" style="1" customWidth="1"/>
    <col min="10760" max="10760" width="17.140625" style="1" customWidth="1"/>
    <col min="10761" max="10761" width="17.85546875" style="1" customWidth="1"/>
    <col min="10762" max="10764" width="16.7109375" style="1" customWidth="1"/>
    <col min="10765" max="10765" width="18.5703125" style="1" bestFit="1" customWidth="1"/>
    <col min="10766" max="10766" width="14.7109375" style="1" customWidth="1"/>
    <col min="10767" max="10767" width="12.42578125" style="1" bestFit="1" customWidth="1"/>
    <col min="10768" max="11007" width="9.140625" style="1" customWidth="1"/>
    <col min="11008" max="11008" width="10.42578125" style="1"/>
    <col min="11009" max="11009" width="9.140625" style="1" customWidth="1"/>
    <col min="11010" max="11010" width="10.42578125" style="1"/>
    <col min="11011" max="11011" width="45.42578125" style="1" customWidth="1"/>
    <col min="11012" max="11012" width="24.42578125" style="1" customWidth="1"/>
    <col min="11013" max="11013" width="15.28515625" style="1" customWidth="1"/>
    <col min="11014" max="11014" width="17" style="1" bestFit="1" customWidth="1"/>
    <col min="11015" max="11015" width="16.5703125" style="1" customWidth="1"/>
    <col min="11016" max="11016" width="17.140625" style="1" customWidth="1"/>
    <col min="11017" max="11017" width="17.85546875" style="1" customWidth="1"/>
    <col min="11018" max="11020" width="16.7109375" style="1" customWidth="1"/>
    <col min="11021" max="11021" width="18.5703125" style="1" bestFit="1" customWidth="1"/>
    <col min="11022" max="11022" width="14.7109375" style="1" customWidth="1"/>
    <col min="11023" max="11023" width="12.42578125" style="1" bestFit="1" customWidth="1"/>
    <col min="11024" max="11263" width="9.140625" style="1" customWidth="1"/>
    <col min="11264" max="11264" width="10.42578125" style="1"/>
    <col min="11265" max="11265" width="9.140625" style="1" customWidth="1"/>
    <col min="11266" max="11266" width="10.42578125" style="1"/>
    <col min="11267" max="11267" width="45.42578125" style="1" customWidth="1"/>
    <col min="11268" max="11268" width="24.42578125" style="1" customWidth="1"/>
    <col min="11269" max="11269" width="15.28515625" style="1" customWidth="1"/>
    <col min="11270" max="11270" width="17" style="1" bestFit="1" customWidth="1"/>
    <col min="11271" max="11271" width="16.5703125" style="1" customWidth="1"/>
    <col min="11272" max="11272" width="17.140625" style="1" customWidth="1"/>
    <col min="11273" max="11273" width="17.85546875" style="1" customWidth="1"/>
    <col min="11274" max="11276" width="16.7109375" style="1" customWidth="1"/>
    <col min="11277" max="11277" width="18.5703125" style="1" bestFit="1" customWidth="1"/>
    <col min="11278" max="11278" width="14.7109375" style="1" customWidth="1"/>
    <col min="11279" max="11279" width="12.42578125" style="1" bestFit="1" customWidth="1"/>
    <col min="11280" max="11519" width="9.140625" style="1" customWidth="1"/>
    <col min="11520" max="11520" width="10.42578125" style="1"/>
    <col min="11521" max="11521" width="9.140625" style="1" customWidth="1"/>
    <col min="11522" max="11522" width="10.42578125" style="1"/>
    <col min="11523" max="11523" width="45.42578125" style="1" customWidth="1"/>
    <col min="11524" max="11524" width="24.42578125" style="1" customWidth="1"/>
    <col min="11525" max="11525" width="15.28515625" style="1" customWidth="1"/>
    <col min="11526" max="11526" width="17" style="1" bestFit="1" customWidth="1"/>
    <col min="11527" max="11527" width="16.5703125" style="1" customWidth="1"/>
    <col min="11528" max="11528" width="17.140625" style="1" customWidth="1"/>
    <col min="11529" max="11529" width="17.85546875" style="1" customWidth="1"/>
    <col min="11530" max="11532" width="16.7109375" style="1" customWidth="1"/>
    <col min="11533" max="11533" width="18.5703125" style="1" bestFit="1" customWidth="1"/>
    <col min="11534" max="11534" width="14.7109375" style="1" customWidth="1"/>
    <col min="11535" max="11535" width="12.42578125" style="1" bestFit="1" customWidth="1"/>
    <col min="11536" max="11775" width="9.140625" style="1" customWidth="1"/>
    <col min="11776" max="11776" width="10.42578125" style="1"/>
    <col min="11777" max="11777" width="9.140625" style="1" customWidth="1"/>
    <col min="11778" max="11778" width="10.42578125" style="1"/>
    <col min="11779" max="11779" width="45.42578125" style="1" customWidth="1"/>
    <col min="11780" max="11780" width="24.42578125" style="1" customWidth="1"/>
    <col min="11781" max="11781" width="15.28515625" style="1" customWidth="1"/>
    <col min="11782" max="11782" width="17" style="1" bestFit="1" customWidth="1"/>
    <col min="11783" max="11783" width="16.5703125" style="1" customWidth="1"/>
    <col min="11784" max="11784" width="17.140625" style="1" customWidth="1"/>
    <col min="11785" max="11785" width="17.85546875" style="1" customWidth="1"/>
    <col min="11786" max="11788" width="16.7109375" style="1" customWidth="1"/>
    <col min="11789" max="11789" width="18.5703125" style="1" bestFit="1" customWidth="1"/>
    <col min="11790" max="11790" width="14.7109375" style="1" customWidth="1"/>
    <col min="11791" max="11791" width="12.42578125" style="1" bestFit="1" customWidth="1"/>
    <col min="11792" max="12031" width="9.140625" style="1" customWidth="1"/>
    <col min="12032" max="12032" width="10.42578125" style="1"/>
    <col min="12033" max="12033" width="9.140625" style="1" customWidth="1"/>
    <col min="12034" max="12034" width="10.42578125" style="1"/>
    <col min="12035" max="12035" width="45.42578125" style="1" customWidth="1"/>
    <col min="12036" max="12036" width="24.42578125" style="1" customWidth="1"/>
    <col min="12037" max="12037" width="15.28515625" style="1" customWidth="1"/>
    <col min="12038" max="12038" width="17" style="1" bestFit="1" customWidth="1"/>
    <col min="12039" max="12039" width="16.5703125" style="1" customWidth="1"/>
    <col min="12040" max="12040" width="17.140625" style="1" customWidth="1"/>
    <col min="12041" max="12041" width="17.85546875" style="1" customWidth="1"/>
    <col min="12042" max="12044" width="16.7109375" style="1" customWidth="1"/>
    <col min="12045" max="12045" width="18.5703125" style="1" bestFit="1" customWidth="1"/>
    <col min="12046" max="12046" width="14.7109375" style="1" customWidth="1"/>
    <col min="12047" max="12047" width="12.42578125" style="1" bestFit="1" customWidth="1"/>
    <col min="12048" max="12287" width="9.140625" style="1" customWidth="1"/>
    <col min="12288" max="12288" width="10.42578125" style="1"/>
    <col min="12289" max="12289" width="9.140625" style="1" customWidth="1"/>
    <col min="12290" max="12290" width="10.42578125" style="1"/>
    <col min="12291" max="12291" width="45.42578125" style="1" customWidth="1"/>
    <col min="12292" max="12292" width="24.42578125" style="1" customWidth="1"/>
    <col min="12293" max="12293" width="15.28515625" style="1" customWidth="1"/>
    <col min="12294" max="12294" width="17" style="1" bestFit="1" customWidth="1"/>
    <col min="12295" max="12295" width="16.5703125" style="1" customWidth="1"/>
    <col min="12296" max="12296" width="17.140625" style="1" customWidth="1"/>
    <col min="12297" max="12297" width="17.85546875" style="1" customWidth="1"/>
    <col min="12298" max="12300" width="16.7109375" style="1" customWidth="1"/>
    <col min="12301" max="12301" width="18.5703125" style="1" bestFit="1" customWidth="1"/>
    <col min="12302" max="12302" width="14.7109375" style="1" customWidth="1"/>
    <col min="12303" max="12303" width="12.42578125" style="1" bestFit="1" customWidth="1"/>
    <col min="12304" max="12543" width="9.140625" style="1" customWidth="1"/>
    <col min="12544" max="12544" width="10.42578125" style="1"/>
    <col min="12545" max="12545" width="9.140625" style="1" customWidth="1"/>
    <col min="12546" max="12546" width="10.42578125" style="1"/>
    <col min="12547" max="12547" width="45.42578125" style="1" customWidth="1"/>
    <col min="12548" max="12548" width="24.42578125" style="1" customWidth="1"/>
    <col min="12549" max="12549" width="15.28515625" style="1" customWidth="1"/>
    <col min="12550" max="12550" width="17" style="1" bestFit="1" customWidth="1"/>
    <col min="12551" max="12551" width="16.5703125" style="1" customWidth="1"/>
    <col min="12552" max="12552" width="17.140625" style="1" customWidth="1"/>
    <col min="12553" max="12553" width="17.85546875" style="1" customWidth="1"/>
    <col min="12554" max="12556" width="16.7109375" style="1" customWidth="1"/>
    <col min="12557" max="12557" width="18.5703125" style="1" bestFit="1" customWidth="1"/>
    <col min="12558" max="12558" width="14.7109375" style="1" customWidth="1"/>
    <col min="12559" max="12559" width="12.42578125" style="1" bestFit="1" customWidth="1"/>
    <col min="12560" max="12799" width="9.140625" style="1" customWidth="1"/>
    <col min="12800" max="12800" width="10.42578125" style="1"/>
    <col min="12801" max="12801" width="9.140625" style="1" customWidth="1"/>
    <col min="12802" max="12802" width="10.42578125" style="1"/>
    <col min="12803" max="12803" width="45.42578125" style="1" customWidth="1"/>
    <col min="12804" max="12804" width="24.42578125" style="1" customWidth="1"/>
    <col min="12805" max="12805" width="15.28515625" style="1" customWidth="1"/>
    <col min="12806" max="12806" width="17" style="1" bestFit="1" customWidth="1"/>
    <col min="12807" max="12807" width="16.5703125" style="1" customWidth="1"/>
    <col min="12808" max="12808" width="17.140625" style="1" customWidth="1"/>
    <col min="12809" max="12809" width="17.85546875" style="1" customWidth="1"/>
    <col min="12810" max="12812" width="16.7109375" style="1" customWidth="1"/>
    <col min="12813" max="12813" width="18.5703125" style="1" bestFit="1" customWidth="1"/>
    <col min="12814" max="12814" width="14.7109375" style="1" customWidth="1"/>
    <col min="12815" max="12815" width="12.42578125" style="1" bestFit="1" customWidth="1"/>
    <col min="12816" max="13055" width="9.140625" style="1" customWidth="1"/>
    <col min="13056" max="13056" width="10.42578125" style="1"/>
    <col min="13057" max="13057" width="9.140625" style="1" customWidth="1"/>
    <col min="13058" max="13058" width="10.42578125" style="1"/>
    <col min="13059" max="13059" width="45.42578125" style="1" customWidth="1"/>
    <col min="13060" max="13060" width="24.42578125" style="1" customWidth="1"/>
    <col min="13061" max="13061" width="15.28515625" style="1" customWidth="1"/>
    <col min="13062" max="13062" width="17" style="1" bestFit="1" customWidth="1"/>
    <col min="13063" max="13063" width="16.5703125" style="1" customWidth="1"/>
    <col min="13064" max="13064" width="17.140625" style="1" customWidth="1"/>
    <col min="13065" max="13065" width="17.85546875" style="1" customWidth="1"/>
    <col min="13066" max="13068" width="16.7109375" style="1" customWidth="1"/>
    <col min="13069" max="13069" width="18.5703125" style="1" bestFit="1" customWidth="1"/>
    <col min="13070" max="13070" width="14.7109375" style="1" customWidth="1"/>
    <col min="13071" max="13071" width="12.42578125" style="1" bestFit="1" customWidth="1"/>
    <col min="13072" max="13311" width="9.140625" style="1" customWidth="1"/>
    <col min="13312" max="13312" width="10.42578125" style="1"/>
    <col min="13313" max="13313" width="9.140625" style="1" customWidth="1"/>
    <col min="13314" max="13314" width="10.42578125" style="1"/>
    <col min="13315" max="13315" width="45.42578125" style="1" customWidth="1"/>
    <col min="13316" max="13316" width="24.42578125" style="1" customWidth="1"/>
    <col min="13317" max="13317" width="15.28515625" style="1" customWidth="1"/>
    <col min="13318" max="13318" width="17" style="1" bestFit="1" customWidth="1"/>
    <col min="13319" max="13319" width="16.5703125" style="1" customWidth="1"/>
    <col min="13320" max="13320" width="17.140625" style="1" customWidth="1"/>
    <col min="13321" max="13321" width="17.85546875" style="1" customWidth="1"/>
    <col min="13322" max="13324" width="16.7109375" style="1" customWidth="1"/>
    <col min="13325" max="13325" width="18.5703125" style="1" bestFit="1" customWidth="1"/>
    <col min="13326" max="13326" width="14.7109375" style="1" customWidth="1"/>
    <col min="13327" max="13327" width="12.42578125" style="1" bestFit="1" customWidth="1"/>
    <col min="13328" max="13567" width="9.140625" style="1" customWidth="1"/>
    <col min="13568" max="13568" width="10.42578125" style="1"/>
    <col min="13569" max="13569" width="9.140625" style="1" customWidth="1"/>
    <col min="13570" max="13570" width="10.42578125" style="1"/>
    <col min="13571" max="13571" width="45.42578125" style="1" customWidth="1"/>
    <col min="13572" max="13572" width="24.42578125" style="1" customWidth="1"/>
    <col min="13573" max="13573" width="15.28515625" style="1" customWidth="1"/>
    <col min="13574" max="13574" width="17" style="1" bestFit="1" customWidth="1"/>
    <col min="13575" max="13575" width="16.5703125" style="1" customWidth="1"/>
    <col min="13576" max="13576" width="17.140625" style="1" customWidth="1"/>
    <col min="13577" max="13577" width="17.85546875" style="1" customWidth="1"/>
    <col min="13578" max="13580" width="16.7109375" style="1" customWidth="1"/>
    <col min="13581" max="13581" width="18.5703125" style="1" bestFit="1" customWidth="1"/>
    <col min="13582" max="13582" width="14.7109375" style="1" customWidth="1"/>
    <col min="13583" max="13583" width="12.42578125" style="1" bestFit="1" customWidth="1"/>
    <col min="13584" max="13823" width="9.140625" style="1" customWidth="1"/>
    <col min="13824" max="13824" width="10.42578125" style="1"/>
    <col min="13825" max="13825" width="9.140625" style="1" customWidth="1"/>
    <col min="13826" max="13826" width="10.42578125" style="1"/>
    <col min="13827" max="13827" width="45.42578125" style="1" customWidth="1"/>
    <col min="13828" max="13828" width="24.42578125" style="1" customWidth="1"/>
    <col min="13829" max="13829" width="15.28515625" style="1" customWidth="1"/>
    <col min="13830" max="13830" width="17" style="1" bestFit="1" customWidth="1"/>
    <col min="13831" max="13831" width="16.5703125" style="1" customWidth="1"/>
    <col min="13832" max="13832" width="17.140625" style="1" customWidth="1"/>
    <col min="13833" max="13833" width="17.85546875" style="1" customWidth="1"/>
    <col min="13834" max="13836" width="16.7109375" style="1" customWidth="1"/>
    <col min="13837" max="13837" width="18.5703125" style="1" bestFit="1" customWidth="1"/>
    <col min="13838" max="13838" width="14.7109375" style="1" customWidth="1"/>
    <col min="13839" max="13839" width="12.42578125" style="1" bestFit="1" customWidth="1"/>
    <col min="13840" max="14079" width="9.140625" style="1" customWidth="1"/>
    <col min="14080" max="14080" width="10.42578125" style="1"/>
    <col min="14081" max="14081" width="9.140625" style="1" customWidth="1"/>
    <col min="14082" max="14082" width="10.42578125" style="1"/>
    <col min="14083" max="14083" width="45.42578125" style="1" customWidth="1"/>
    <col min="14084" max="14084" width="24.42578125" style="1" customWidth="1"/>
    <col min="14085" max="14085" width="15.28515625" style="1" customWidth="1"/>
    <col min="14086" max="14086" width="17" style="1" bestFit="1" customWidth="1"/>
    <col min="14087" max="14087" width="16.5703125" style="1" customWidth="1"/>
    <col min="14088" max="14088" width="17.140625" style="1" customWidth="1"/>
    <col min="14089" max="14089" width="17.85546875" style="1" customWidth="1"/>
    <col min="14090" max="14092" width="16.7109375" style="1" customWidth="1"/>
    <col min="14093" max="14093" width="18.5703125" style="1" bestFit="1" customWidth="1"/>
    <col min="14094" max="14094" width="14.7109375" style="1" customWidth="1"/>
    <col min="14095" max="14095" width="12.42578125" style="1" bestFit="1" customWidth="1"/>
    <col min="14096" max="14335" width="9.140625" style="1" customWidth="1"/>
    <col min="14336" max="14336" width="10.42578125" style="1"/>
    <col min="14337" max="14337" width="9.140625" style="1" customWidth="1"/>
    <col min="14338" max="14338" width="10.42578125" style="1"/>
    <col min="14339" max="14339" width="45.42578125" style="1" customWidth="1"/>
    <col min="14340" max="14340" width="24.42578125" style="1" customWidth="1"/>
    <col min="14341" max="14341" width="15.28515625" style="1" customWidth="1"/>
    <col min="14342" max="14342" width="17" style="1" bestFit="1" customWidth="1"/>
    <col min="14343" max="14343" width="16.5703125" style="1" customWidth="1"/>
    <col min="14344" max="14344" width="17.140625" style="1" customWidth="1"/>
    <col min="14345" max="14345" width="17.85546875" style="1" customWidth="1"/>
    <col min="14346" max="14348" width="16.7109375" style="1" customWidth="1"/>
    <col min="14349" max="14349" width="18.5703125" style="1" bestFit="1" customWidth="1"/>
    <col min="14350" max="14350" width="14.7109375" style="1" customWidth="1"/>
    <col min="14351" max="14351" width="12.42578125" style="1" bestFit="1" customWidth="1"/>
    <col min="14352" max="14591" width="9.140625" style="1" customWidth="1"/>
    <col min="14592" max="14592" width="10.42578125" style="1"/>
    <col min="14593" max="14593" width="9.140625" style="1" customWidth="1"/>
    <col min="14594" max="14594" width="10.42578125" style="1"/>
    <col min="14595" max="14595" width="45.42578125" style="1" customWidth="1"/>
    <col min="14596" max="14596" width="24.42578125" style="1" customWidth="1"/>
    <col min="14597" max="14597" width="15.28515625" style="1" customWidth="1"/>
    <col min="14598" max="14598" width="17" style="1" bestFit="1" customWidth="1"/>
    <col min="14599" max="14599" width="16.5703125" style="1" customWidth="1"/>
    <col min="14600" max="14600" width="17.140625" style="1" customWidth="1"/>
    <col min="14601" max="14601" width="17.85546875" style="1" customWidth="1"/>
    <col min="14602" max="14604" width="16.7109375" style="1" customWidth="1"/>
    <col min="14605" max="14605" width="18.5703125" style="1" bestFit="1" customWidth="1"/>
    <col min="14606" max="14606" width="14.7109375" style="1" customWidth="1"/>
    <col min="14607" max="14607" width="12.42578125" style="1" bestFit="1" customWidth="1"/>
    <col min="14608" max="14847" width="9.140625" style="1" customWidth="1"/>
    <col min="14848" max="14848" width="10.42578125" style="1"/>
    <col min="14849" max="14849" width="9.140625" style="1" customWidth="1"/>
    <col min="14850" max="14850" width="10.42578125" style="1"/>
    <col min="14851" max="14851" width="45.42578125" style="1" customWidth="1"/>
    <col min="14852" max="14852" width="24.42578125" style="1" customWidth="1"/>
    <col min="14853" max="14853" width="15.28515625" style="1" customWidth="1"/>
    <col min="14854" max="14854" width="17" style="1" bestFit="1" customWidth="1"/>
    <col min="14855" max="14855" width="16.5703125" style="1" customWidth="1"/>
    <col min="14856" max="14856" width="17.140625" style="1" customWidth="1"/>
    <col min="14857" max="14857" width="17.85546875" style="1" customWidth="1"/>
    <col min="14858" max="14860" width="16.7109375" style="1" customWidth="1"/>
    <col min="14861" max="14861" width="18.5703125" style="1" bestFit="1" customWidth="1"/>
    <col min="14862" max="14862" width="14.7109375" style="1" customWidth="1"/>
    <col min="14863" max="14863" width="12.42578125" style="1" bestFit="1" customWidth="1"/>
    <col min="14864" max="15103" width="9.140625" style="1" customWidth="1"/>
    <col min="15104" max="15104" width="10.42578125" style="1"/>
    <col min="15105" max="15105" width="9.140625" style="1" customWidth="1"/>
    <col min="15106" max="15106" width="10.42578125" style="1"/>
    <col min="15107" max="15107" width="45.42578125" style="1" customWidth="1"/>
    <col min="15108" max="15108" width="24.42578125" style="1" customWidth="1"/>
    <col min="15109" max="15109" width="15.28515625" style="1" customWidth="1"/>
    <col min="15110" max="15110" width="17" style="1" bestFit="1" customWidth="1"/>
    <col min="15111" max="15111" width="16.5703125" style="1" customWidth="1"/>
    <col min="15112" max="15112" width="17.140625" style="1" customWidth="1"/>
    <col min="15113" max="15113" width="17.85546875" style="1" customWidth="1"/>
    <col min="15114" max="15116" width="16.7109375" style="1" customWidth="1"/>
    <col min="15117" max="15117" width="18.5703125" style="1" bestFit="1" customWidth="1"/>
    <col min="15118" max="15118" width="14.7109375" style="1" customWidth="1"/>
    <col min="15119" max="15119" width="12.42578125" style="1" bestFit="1" customWidth="1"/>
    <col min="15120" max="15359" width="9.140625" style="1" customWidth="1"/>
    <col min="15360" max="15360" width="10.42578125" style="1"/>
    <col min="15361" max="15361" width="9.140625" style="1" customWidth="1"/>
    <col min="15362" max="15362" width="10.42578125" style="1"/>
    <col min="15363" max="15363" width="45.42578125" style="1" customWidth="1"/>
    <col min="15364" max="15364" width="24.42578125" style="1" customWidth="1"/>
    <col min="15365" max="15365" width="15.28515625" style="1" customWidth="1"/>
    <col min="15366" max="15366" width="17" style="1" bestFit="1" customWidth="1"/>
    <col min="15367" max="15367" width="16.5703125" style="1" customWidth="1"/>
    <col min="15368" max="15368" width="17.140625" style="1" customWidth="1"/>
    <col min="15369" max="15369" width="17.85546875" style="1" customWidth="1"/>
    <col min="15370" max="15372" width="16.7109375" style="1" customWidth="1"/>
    <col min="15373" max="15373" width="18.5703125" style="1" bestFit="1" customWidth="1"/>
    <col min="15374" max="15374" width="14.7109375" style="1" customWidth="1"/>
    <col min="15375" max="15375" width="12.42578125" style="1" bestFit="1" customWidth="1"/>
    <col min="15376" max="15615" width="9.140625" style="1" customWidth="1"/>
    <col min="15616" max="15616" width="10.42578125" style="1"/>
    <col min="15617" max="15617" width="9.140625" style="1" customWidth="1"/>
    <col min="15618" max="15618" width="10.42578125" style="1"/>
    <col min="15619" max="15619" width="45.42578125" style="1" customWidth="1"/>
    <col min="15620" max="15620" width="24.42578125" style="1" customWidth="1"/>
    <col min="15621" max="15621" width="15.28515625" style="1" customWidth="1"/>
    <col min="15622" max="15622" width="17" style="1" bestFit="1" customWidth="1"/>
    <col min="15623" max="15623" width="16.5703125" style="1" customWidth="1"/>
    <col min="15624" max="15624" width="17.140625" style="1" customWidth="1"/>
    <col min="15625" max="15625" width="17.85546875" style="1" customWidth="1"/>
    <col min="15626" max="15628" width="16.7109375" style="1" customWidth="1"/>
    <col min="15629" max="15629" width="18.5703125" style="1" bestFit="1" customWidth="1"/>
    <col min="15630" max="15630" width="14.7109375" style="1" customWidth="1"/>
    <col min="15631" max="15631" width="12.42578125" style="1" bestFit="1" customWidth="1"/>
    <col min="15632" max="15871" width="9.140625" style="1" customWidth="1"/>
    <col min="15872" max="15872" width="10.42578125" style="1"/>
    <col min="15873" max="15873" width="9.140625" style="1" customWidth="1"/>
    <col min="15874" max="15874" width="10.42578125" style="1"/>
    <col min="15875" max="15875" width="45.42578125" style="1" customWidth="1"/>
    <col min="15876" max="15876" width="24.42578125" style="1" customWidth="1"/>
    <col min="15877" max="15877" width="15.28515625" style="1" customWidth="1"/>
    <col min="15878" max="15878" width="17" style="1" bestFit="1" customWidth="1"/>
    <col min="15879" max="15879" width="16.5703125" style="1" customWidth="1"/>
    <col min="15880" max="15880" width="17.140625" style="1" customWidth="1"/>
    <col min="15881" max="15881" width="17.85546875" style="1" customWidth="1"/>
    <col min="15882" max="15884" width="16.7109375" style="1" customWidth="1"/>
    <col min="15885" max="15885" width="18.5703125" style="1" bestFit="1" customWidth="1"/>
    <col min="15886" max="15886" width="14.7109375" style="1" customWidth="1"/>
    <col min="15887" max="15887" width="12.42578125" style="1" bestFit="1" customWidth="1"/>
    <col min="15888" max="16127" width="9.140625" style="1" customWidth="1"/>
    <col min="16128" max="16128" width="10.42578125" style="1"/>
    <col min="16129" max="16129" width="9.140625" style="1" customWidth="1"/>
    <col min="16130" max="16130" width="10.42578125" style="1"/>
    <col min="16131" max="16131" width="45.42578125" style="1" customWidth="1"/>
    <col min="16132" max="16132" width="24.42578125" style="1" customWidth="1"/>
    <col min="16133" max="16133" width="15.28515625" style="1" customWidth="1"/>
    <col min="16134" max="16134" width="17" style="1" bestFit="1" customWidth="1"/>
    <col min="16135" max="16135" width="16.5703125" style="1" customWidth="1"/>
    <col min="16136" max="16136" width="17.140625" style="1" customWidth="1"/>
    <col min="16137" max="16137" width="17.85546875" style="1" customWidth="1"/>
    <col min="16138" max="16140" width="16.7109375" style="1" customWidth="1"/>
    <col min="16141" max="16141" width="18.5703125" style="1" bestFit="1" customWidth="1"/>
    <col min="16142" max="16142" width="14.7109375" style="1" customWidth="1"/>
    <col min="16143" max="16143" width="12.42578125" style="1" bestFit="1" customWidth="1"/>
    <col min="16144" max="16383" width="9.140625" style="1" customWidth="1"/>
    <col min="16384" max="16384" width="10.42578125" style="1"/>
  </cols>
  <sheetData>
    <row r="1" spans="1:256" x14ac:dyDescent="0.2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256" ht="18" x14ac:dyDescent="0.25">
      <c r="A2" s="4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pans="1:256" ht="18" x14ac:dyDescent="0.25">
      <c r="A3" s="4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pans="1:256" x14ac:dyDescent="0.2"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7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</row>
    <row r="5" spans="1:256" x14ac:dyDescent="0.2">
      <c r="B5" s="8" t="s">
        <v>1</v>
      </c>
      <c r="C5" s="9"/>
      <c r="D5" s="9"/>
      <c r="E5" s="9"/>
      <c r="F5" s="9"/>
      <c r="G5" s="9"/>
      <c r="H5" s="9"/>
      <c r="I5" s="9"/>
      <c r="J5" s="9"/>
      <c r="K5" s="9"/>
      <c r="L5" s="9"/>
      <c r="M5" s="10" t="s">
        <v>2</v>
      </c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</row>
    <row r="6" spans="1:256" x14ac:dyDescent="0.2">
      <c r="B6" s="11" t="s">
        <v>3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3" t="s">
        <v>4</v>
      </c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</row>
    <row r="7" spans="1:256" x14ac:dyDescent="0.2">
      <c r="B7" s="14" t="s">
        <v>5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6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</row>
    <row r="8" spans="1:256" ht="21.75" customHeight="1" thickBot="1" x14ac:dyDescent="0.25">
      <c r="A8" s="17"/>
      <c r="B8" s="18" t="s">
        <v>6</v>
      </c>
      <c r="C8" s="19" t="s">
        <v>7</v>
      </c>
      <c r="D8" s="19" t="s">
        <v>8</v>
      </c>
      <c r="E8" s="19" t="s">
        <v>9</v>
      </c>
      <c r="F8" s="19" t="s">
        <v>10</v>
      </c>
      <c r="G8" s="19" t="s">
        <v>11</v>
      </c>
      <c r="H8" s="19" t="s">
        <v>12</v>
      </c>
      <c r="I8" s="19" t="s">
        <v>13</v>
      </c>
      <c r="J8" s="19" t="s">
        <v>14</v>
      </c>
      <c r="K8" s="19" t="s">
        <v>15</v>
      </c>
      <c r="L8" s="19" t="s">
        <v>16</v>
      </c>
      <c r="M8" s="20" t="s">
        <v>17</v>
      </c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17"/>
      <c r="GT8" s="17"/>
      <c r="GU8" s="17"/>
      <c r="GV8" s="17"/>
      <c r="GW8" s="17"/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7"/>
      <c r="HJ8" s="17"/>
      <c r="HK8" s="17"/>
      <c r="HL8" s="17"/>
      <c r="HM8" s="17"/>
      <c r="HN8" s="17"/>
      <c r="HO8" s="17"/>
      <c r="HP8" s="17"/>
      <c r="HQ8" s="17"/>
      <c r="HR8" s="17"/>
      <c r="HS8" s="17"/>
      <c r="HT8" s="17"/>
      <c r="HU8" s="17"/>
      <c r="HV8" s="17"/>
      <c r="HW8" s="17"/>
      <c r="HX8" s="17"/>
      <c r="HY8" s="17"/>
      <c r="HZ8" s="17"/>
      <c r="IA8" s="17"/>
      <c r="IB8" s="17"/>
      <c r="IC8" s="17"/>
      <c r="ID8" s="17"/>
      <c r="IE8" s="17"/>
      <c r="IF8" s="17"/>
      <c r="IG8" s="17"/>
      <c r="IH8" s="17"/>
      <c r="II8" s="17"/>
      <c r="IJ8" s="17"/>
      <c r="IK8" s="17"/>
      <c r="IL8" s="17"/>
      <c r="IM8" s="17"/>
      <c r="IN8" s="17"/>
      <c r="IO8" s="17"/>
      <c r="IP8" s="17"/>
      <c r="IQ8" s="17"/>
      <c r="IR8" s="17"/>
      <c r="IS8" s="17"/>
      <c r="IT8" s="17"/>
      <c r="IU8" s="17"/>
      <c r="IV8" s="17"/>
    </row>
    <row r="9" spans="1:256" ht="13.5" thickTop="1" x14ac:dyDescent="0.2">
      <c r="B9" s="22"/>
      <c r="C9" s="23"/>
      <c r="D9" s="24"/>
      <c r="E9" s="25"/>
      <c r="F9" s="25"/>
      <c r="G9" s="25"/>
      <c r="H9" s="25"/>
      <c r="I9" s="25"/>
      <c r="J9" s="25"/>
      <c r="K9" s="25"/>
      <c r="L9" s="25"/>
      <c r="M9" s="25"/>
    </row>
    <row r="10" spans="1:256" x14ac:dyDescent="0.2">
      <c r="B10" s="26"/>
      <c r="C10" s="27"/>
      <c r="D10" s="28"/>
      <c r="E10" s="29"/>
      <c r="F10" s="30"/>
      <c r="G10" s="30"/>
      <c r="H10" s="30"/>
      <c r="I10" s="30"/>
      <c r="J10" s="30"/>
      <c r="K10" s="30"/>
      <c r="L10" s="30"/>
      <c r="M10" s="30"/>
    </row>
    <row r="11" spans="1:256" x14ac:dyDescent="0.2">
      <c r="B11" s="31"/>
      <c r="C11" s="32"/>
      <c r="D11" s="33">
        <f>D12+D18+D73</f>
        <v>0</v>
      </c>
      <c r="E11" s="33">
        <f>E17+E23+E26+E29+E32+E35+E38+E41+E44+E47+E50+E53+E56+E59+E62+E65+E68+E71+E78</f>
        <v>0</v>
      </c>
      <c r="F11" s="33">
        <f t="shared" ref="F11:L11" si="0">F17+F23+F26+F29+F32+F35+F38+F41+F44+F47+F50+F53+F56+F59+F62+F65+F68+F71+F78</f>
        <v>0</v>
      </c>
      <c r="G11" s="33">
        <f t="shared" si="0"/>
        <v>0</v>
      </c>
      <c r="H11" s="33">
        <f t="shared" si="0"/>
        <v>0</v>
      </c>
      <c r="I11" s="33">
        <f t="shared" si="0"/>
        <v>0</v>
      </c>
      <c r="J11" s="33">
        <f t="shared" si="0"/>
        <v>0</v>
      </c>
      <c r="K11" s="33">
        <f t="shared" si="0"/>
        <v>0</v>
      </c>
      <c r="L11" s="33">
        <f t="shared" si="0"/>
        <v>0</v>
      </c>
      <c r="M11" s="34">
        <f>SUM(E11:L11)</f>
        <v>0</v>
      </c>
      <c r="N11" s="35">
        <f>D11-M11</f>
        <v>0</v>
      </c>
    </row>
    <row r="12" spans="1:256" x14ac:dyDescent="0.2">
      <c r="B12" s="36" t="s">
        <v>18</v>
      </c>
      <c r="C12" s="37" t="s">
        <v>19</v>
      </c>
      <c r="D12" s="38">
        <f>SUM(D15:D17)</f>
        <v>0</v>
      </c>
      <c r="E12" s="39"/>
      <c r="F12" s="39"/>
      <c r="G12" s="39"/>
      <c r="H12" s="39"/>
      <c r="I12" s="39"/>
      <c r="J12" s="39"/>
      <c r="K12" s="39"/>
      <c r="L12" s="39"/>
      <c r="M12" s="40"/>
    </row>
    <row r="13" spans="1:256" x14ac:dyDescent="0.2">
      <c r="B13" s="41"/>
      <c r="C13" s="42"/>
      <c r="D13" s="38"/>
      <c r="E13" s="43"/>
      <c r="F13" s="43"/>
      <c r="G13" s="43"/>
      <c r="H13" s="43"/>
      <c r="I13" s="43"/>
      <c r="J13" s="43"/>
      <c r="K13" s="43"/>
      <c r="L13" s="43"/>
      <c r="M13" s="44"/>
    </row>
    <row r="14" spans="1:256" x14ac:dyDescent="0.2">
      <c r="B14" s="45"/>
      <c r="C14" s="46"/>
      <c r="D14" s="47"/>
      <c r="E14" s="48"/>
      <c r="F14" s="48"/>
      <c r="G14" s="48"/>
      <c r="H14" s="48"/>
      <c r="I14" s="48"/>
      <c r="J14" s="48"/>
      <c r="K14" s="48"/>
      <c r="L14" s="48"/>
      <c r="M14" s="48"/>
    </row>
    <row r="15" spans="1:256" x14ac:dyDescent="0.2">
      <c r="A15" s="49"/>
      <c r="B15" s="50" t="s">
        <v>20</v>
      </c>
      <c r="C15" s="51" t="s">
        <v>21</v>
      </c>
      <c r="D15" s="52"/>
      <c r="E15" s="53"/>
      <c r="F15" s="53"/>
      <c r="G15" s="53"/>
      <c r="H15" s="53"/>
      <c r="I15" s="53"/>
      <c r="J15" s="53"/>
      <c r="K15" s="53"/>
      <c r="L15" s="53"/>
      <c r="M15" s="54">
        <f>SUM(E15:L15)</f>
        <v>0</v>
      </c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</row>
    <row r="16" spans="1:256" x14ac:dyDescent="0.2">
      <c r="A16" s="49"/>
      <c r="B16" s="55"/>
      <c r="C16" s="56"/>
      <c r="D16" s="57"/>
      <c r="E16" s="58"/>
      <c r="F16" s="58"/>
      <c r="G16" s="58"/>
      <c r="H16" s="58"/>
      <c r="I16" s="58"/>
      <c r="J16" s="58"/>
      <c r="K16" s="58"/>
      <c r="L16" s="58"/>
      <c r="M16" s="59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</row>
    <row r="17" spans="1:256" ht="15" x14ac:dyDescent="0.2">
      <c r="A17" s="49"/>
      <c r="B17" s="60"/>
      <c r="C17" s="61"/>
      <c r="D17" s="62"/>
      <c r="E17" s="63">
        <f>$D$15*E15</f>
        <v>0</v>
      </c>
      <c r="F17" s="63">
        <f t="shared" ref="F17:L17" si="1">$D$15*F15</f>
        <v>0</v>
      </c>
      <c r="G17" s="63">
        <f t="shared" si="1"/>
        <v>0</v>
      </c>
      <c r="H17" s="63">
        <f t="shared" si="1"/>
        <v>0</v>
      </c>
      <c r="I17" s="63">
        <f t="shared" si="1"/>
        <v>0</v>
      </c>
      <c r="J17" s="63">
        <f t="shared" si="1"/>
        <v>0</v>
      </c>
      <c r="K17" s="63">
        <f t="shared" si="1"/>
        <v>0</v>
      </c>
      <c r="L17" s="63">
        <f t="shared" si="1"/>
        <v>0</v>
      </c>
      <c r="M17" s="64">
        <f>SUM(E17:L17)</f>
        <v>0</v>
      </c>
      <c r="N17" s="65">
        <f>M17-D15</f>
        <v>0</v>
      </c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</row>
    <row r="18" spans="1:256" x14ac:dyDescent="0.2">
      <c r="A18" s="49"/>
      <c r="B18" s="36" t="s">
        <v>22</v>
      </c>
      <c r="C18" s="66" t="s">
        <v>23</v>
      </c>
      <c r="D18" s="67">
        <f>D21+D24+D27+D30+D33+D36+D39+D42+D45+D48+D51+D54+D57+D60+D63+D66+D69</f>
        <v>0</v>
      </c>
      <c r="E18" s="39"/>
      <c r="F18" s="39"/>
      <c r="G18" s="39"/>
      <c r="H18" s="39"/>
      <c r="I18" s="39"/>
      <c r="J18" s="39"/>
      <c r="K18" s="39"/>
      <c r="L18" s="39"/>
      <c r="M18" s="40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</row>
    <row r="19" spans="1:256" x14ac:dyDescent="0.2">
      <c r="A19" s="49"/>
      <c r="B19" s="41"/>
      <c r="C19" s="68"/>
      <c r="D19" s="38"/>
      <c r="E19" s="43"/>
      <c r="F19" s="43"/>
      <c r="G19" s="43"/>
      <c r="H19" s="43"/>
      <c r="I19" s="43"/>
      <c r="J19" s="43"/>
      <c r="K19" s="43"/>
      <c r="L19" s="43"/>
      <c r="M19" s="44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</row>
    <row r="20" spans="1:256" x14ac:dyDescent="0.2">
      <c r="A20" s="49"/>
      <c r="B20" s="45"/>
      <c r="C20" s="69"/>
      <c r="D20" s="47"/>
      <c r="E20" s="48"/>
      <c r="F20" s="48"/>
      <c r="G20" s="48"/>
      <c r="H20" s="48"/>
      <c r="I20" s="48"/>
      <c r="J20" s="48"/>
      <c r="K20" s="48"/>
      <c r="L20" s="48"/>
      <c r="M20" s="48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</row>
    <row r="21" spans="1:256" x14ac:dyDescent="0.2">
      <c r="A21" s="49"/>
      <c r="B21" s="50" t="s">
        <v>24</v>
      </c>
      <c r="C21" s="51" t="s">
        <v>25</v>
      </c>
      <c r="D21" s="52"/>
      <c r="E21" s="53"/>
      <c r="F21" s="53"/>
      <c r="G21" s="53"/>
      <c r="H21" s="53"/>
      <c r="I21" s="53"/>
      <c r="J21" s="53"/>
      <c r="K21" s="53"/>
      <c r="L21" s="53"/>
      <c r="M21" s="54">
        <f>SUM(E21:L21)</f>
        <v>0</v>
      </c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</row>
    <row r="22" spans="1:256" x14ac:dyDescent="0.2">
      <c r="A22" s="49"/>
      <c r="B22" s="55"/>
      <c r="C22" s="56"/>
      <c r="D22" s="57"/>
      <c r="E22" s="58"/>
      <c r="F22" s="58"/>
      <c r="G22" s="58"/>
      <c r="H22" s="58"/>
      <c r="I22" s="58"/>
      <c r="J22" s="58"/>
      <c r="K22" s="58"/>
      <c r="L22" s="58"/>
      <c r="M22" s="59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</row>
    <row r="23" spans="1:256" ht="15" x14ac:dyDescent="0.2">
      <c r="A23" s="49"/>
      <c r="B23" s="60"/>
      <c r="C23" s="61"/>
      <c r="D23" s="62"/>
      <c r="E23" s="63">
        <f>$D$21*E21</f>
        <v>0</v>
      </c>
      <c r="F23" s="63">
        <f t="shared" ref="F23:L23" si="2">$D$21*F21</f>
        <v>0</v>
      </c>
      <c r="G23" s="63">
        <f t="shared" si="2"/>
        <v>0</v>
      </c>
      <c r="H23" s="63">
        <f t="shared" si="2"/>
        <v>0</v>
      </c>
      <c r="I23" s="63">
        <f t="shared" si="2"/>
        <v>0</v>
      </c>
      <c r="J23" s="63">
        <f t="shared" si="2"/>
        <v>0</v>
      </c>
      <c r="K23" s="63">
        <f t="shared" si="2"/>
        <v>0</v>
      </c>
      <c r="L23" s="63">
        <f t="shared" si="2"/>
        <v>0</v>
      </c>
      <c r="M23" s="64">
        <f>SUM(E23:L23)</f>
        <v>0</v>
      </c>
      <c r="N23" s="65">
        <f>M23-D21</f>
        <v>0</v>
      </c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</row>
    <row r="24" spans="1:256" x14ac:dyDescent="0.2">
      <c r="A24" s="49"/>
      <c r="B24" s="50" t="s">
        <v>26</v>
      </c>
      <c r="C24" s="51" t="s">
        <v>27</v>
      </c>
      <c r="D24" s="52"/>
      <c r="E24" s="53"/>
      <c r="F24" s="53"/>
      <c r="G24" s="53"/>
      <c r="H24" s="53"/>
      <c r="I24" s="53"/>
      <c r="J24" s="53"/>
      <c r="K24" s="53"/>
      <c r="L24" s="53"/>
      <c r="M24" s="54">
        <f>SUM(E24:L24)</f>
        <v>0</v>
      </c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</row>
    <row r="25" spans="1:256" x14ac:dyDescent="0.2">
      <c r="A25" s="49"/>
      <c r="B25" s="55"/>
      <c r="C25" s="56"/>
      <c r="D25" s="57"/>
      <c r="E25" s="58"/>
      <c r="F25" s="58"/>
      <c r="G25" s="58"/>
      <c r="H25" s="58"/>
      <c r="I25" s="58"/>
      <c r="J25" s="58"/>
      <c r="K25" s="58"/>
      <c r="L25" s="58"/>
      <c r="M25" s="59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</row>
    <row r="26" spans="1:256" ht="15" x14ac:dyDescent="0.2">
      <c r="A26" s="49"/>
      <c r="B26" s="60"/>
      <c r="C26" s="61"/>
      <c r="D26" s="62"/>
      <c r="E26" s="63">
        <f t="shared" ref="E26:L26" si="3">$D$24*E24</f>
        <v>0</v>
      </c>
      <c r="F26" s="63">
        <f t="shared" si="3"/>
        <v>0</v>
      </c>
      <c r="G26" s="63">
        <f t="shared" si="3"/>
        <v>0</v>
      </c>
      <c r="H26" s="63">
        <f t="shared" si="3"/>
        <v>0</v>
      </c>
      <c r="I26" s="63">
        <f t="shared" si="3"/>
        <v>0</v>
      </c>
      <c r="J26" s="63">
        <f t="shared" si="3"/>
        <v>0</v>
      </c>
      <c r="K26" s="63">
        <f t="shared" si="3"/>
        <v>0</v>
      </c>
      <c r="L26" s="63">
        <f t="shared" si="3"/>
        <v>0</v>
      </c>
      <c r="M26" s="64">
        <f>SUM(E26:L26)</f>
        <v>0</v>
      </c>
      <c r="N26" s="65">
        <f>M26-D24</f>
        <v>0</v>
      </c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</row>
    <row r="27" spans="1:256" x14ac:dyDescent="0.2">
      <c r="A27" s="49"/>
      <c r="B27" s="50" t="s">
        <v>28</v>
      </c>
      <c r="C27" s="70" t="s">
        <v>29</v>
      </c>
      <c r="D27" s="52"/>
      <c r="E27" s="53"/>
      <c r="F27" s="53"/>
      <c r="G27" s="53"/>
      <c r="H27" s="53"/>
      <c r="I27" s="53"/>
      <c r="J27" s="53"/>
      <c r="K27" s="53"/>
      <c r="L27" s="53"/>
      <c r="M27" s="54">
        <f>SUM(E27:L27)</f>
        <v>0</v>
      </c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</row>
    <row r="28" spans="1:256" x14ac:dyDescent="0.2">
      <c r="A28" s="49"/>
      <c r="B28" s="55"/>
      <c r="C28" s="71"/>
      <c r="D28" s="57"/>
      <c r="E28" s="58"/>
      <c r="F28" s="58"/>
      <c r="G28" s="58"/>
      <c r="H28" s="58"/>
      <c r="I28" s="58"/>
      <c r="J28" s="58"/>
      <c r="K28" s="58"/>
      <c r="L28" s="58"/>
      <c r="M28" s="59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</row>
    <row r="29" spans="1:256" ht="15" x14ac:dyDescent="0.2">
      <c r="A29" s="49"/>
      <c r="B29" s="60"/>
      <c r="C29" s="72"/>
      <c r="D29" s="62"/>
      <c r="E29" s="63">
        <f t="shared" ref="E29:L29" si="4">$D$27*E27</f>
        <v>0</v>
      </c>
      <c r="F29" s="63">
        <f t="shared" si="4"/>
        <v>0</v>
      </c>
      <c r="G29" s="63">
        <f t="shared" si="4"/>
        <v>0</v>
      </c>
      <c r="H29" s="63">
        <f t="shared" si="4"/>
        <v>0</v>
      </c>
      <c r="I29" s="63">
        <f t="shared" si="4"/>
        <v>0</v>
      </c>
      <c r="J29" s="63">
        <f t="shared" si="4"/>
        <v>0</v>
      </c>
      <c r="K29" s="63">
        <f t="shared" si="4"/>
        <v>0</v>
      </c>
      <c r="L29" s="63">
        <f t="shared" si="4"/>
        <v>0</v>
      </c>
      <c r="M29" s="64">
        <f>SUM(E29:L29)</f>
        <v>0</v>
      </c>
      <c r="N29" s="65">
        <f>M29-D27</f>
        <v>0</v>
      </c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  <c r="IV29" s="3"/>
    </row>
    <row r="30" spans="1:256" x14ac:dyDescent="0.2">
      <c r="A30" s="49"/>
      <c r="B30" s="50" t="s">
        <v>30</v>
      </c>
      <c r="C30" s="70" t="s">
        <v>31</v>
      </c>
      <c r="D30" s="52"/>
      <c r="E30" s="53"/>
      <c r="F30" s="53"/>
      <c r="G30" s="53"/>
      <c r="H30" s="53"/>
      <c r="I30" s="53"/>
      <c r="J30" s="53"/>
      <c r="K30" s="53"/>
      <c r="L30" s="53"/>
      <c r="M30" s="54">
        <f>SUM(E30:L30)</f>
        <v>0</v>
      </c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  <c r="IV30" s="3"/>
    </row>
    <row r="31" spans="1:256" x14ac:dyDescent="0.2">
      <c r="A31" s="49"/>
      <c r="B31" s="55"/>
      <c r="C31" s="71"/>
      <c r="D31" s="57"/>
      <c r="E31" s="58"/>
      <c r="F31" s="58"/>
      <c r="G31" s="58"/>
      <c r="H31" s="58"/>
      <c r="I31" s="58"/>
      <c r="J31" s="58"/>
      <c r="K31" s="58"/>
      <c r="L31" s="58"/>
      <c r="M31" s="59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  <c r="IV31" s="3"/>
    </row>
    <row r="32" spans="1:256" ht="15" x14ac:dyDescent="0.2">
      <c r="A32" s="49"/>
      <c r="B32" s="60"/>
      <c r="C32" s="72"/>
      <c r="D32" s="62"/>
      <c r="E32" s="63">
        <f t="shared" ref="E32:L32" si="5">$D$30*E30</f>
        <v>0</v>
      </c>
      <c r="F32" s="63">
        <f t="shared" si="5"/>
        <v>0</v>
      </c>
      <c r="G32" s="63">
        <f t="shared" si="5"/>
        <v>0</v>
      </c>
      <c r="H32" s="63">
        <f t="shared" si="5"/>
        <v>0</v>
      </c>
      <c r="I32" s="63">
        <f t="shared" si="5"/>
        <v>0</v>
      </c>
      <c r="J32" s="63">
        <f t="shared" si="5"/>
        <v>0</v>
      </c>
      <c r="K32" s="63">
        <f t="shared" si="5"/>
        <v>0</v>
      </c>
      <c r="L32" s="63">
        <f t="shared" si="5"/>
        <v>0</v>
      </c>
      <c r="M32" s="64">
        <f>SUM(E32:L32)</f>
        <v>0</v>
      </c>
      <c r="N32" s="65">
        <f>M32-D30</f>
        <v>0</v>
      </c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  <c r="IV32" s="3"/>
    </row>
    <row r="33" spans="1:256" x14ac:dyDescent="0.2">
      <c r="A33" s="49"/>
      <c r="B33" s="50" t="s">
        <v>32</v>
      </c>
      <c r="C33" s="51" t="s">
        <v>33</v>
      </c>
      <c r="D33" s="52"/>
      <c r="E33" s="53"/>
      <c r="F33" s="53"/>
      <c r="G33" s="53"/>
      <c r="H33" s="53"/>
      <c r="I33" s="53"/>
      <c r="J33" s="53"/>
      <c r="K33" s="53"/>
      <c r="L33" s="53"/>
      <c r="M33" s="54">
        <f>SUM(E33:L33)</f>
        <v>0</v>
      </c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</row>
    <row r="34" spans="1:256" x14ac:dyDescent="0.2">
      <c r="A34" s="49"/>
      <c r="B34" s="55"/>
      <c r="C34" s="56"/>
      <c r="D34" s="57"/>
      <c r="E34" s="58"/>
      <c r="F34" s="58"/>
      <c r="G34" s="58"/>
      <c r="H34" s="58"/>
      <c r="I34" s="58"/>
      <c r="J34" s="58"/>
      <c r="K34" s="58"/>
      <c r="L34" s="58"/>
      <c r="M34" s="59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  <c r="IV34" s="3"/>
    </row>
    <row r="35" spans="1:256" ht="15" x14ac:dyDescent="0.2">
      <c r="A35" s="49"/>
      <c r="B35" s="60"/>
      <c r="C35" s="61"/>
      <c r="D35" s="62"/>
      <c r="E35" s="63">
        <f t="shared" ref="E35:L35" si="6">$D$33*E33</f>
        <v>0</v>
      </c>
      <c r="F35" s="63">
        <f t="shared" si="6"/>
        <v>0</v>
      </c>
      <c r="G35" s="63">
        <f t="shared" si="6"/>
        <v>0</v>
      </c>
      <c r="H35" s="63">
        <f t="shared" si="6"/>
        <v>0</v>
      </c>
      <c r="I35" s="63">
        <f t="shared" si="6"/>
        <v>0</v>
      </c>
      <c r="J35" s="63">
        <f t="shared" si="6"/>
        <v>0</v>
      </c>
      <c r="K35" s="63">
        <f t="shared" si="6"/>
        <v>0</v>
      </c>
      <c r="L35" s="63">
        <f t="shared" si="6"/>
        <v>0</v>
      </c>
      <c r="M35" s="64">
        <f>SUM(E35:L35)</f>
        <v>0</v>
      </c>
      <c r="N35" s="65">
        <f>M35-D33</f>
        <v>0</v>
      </c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  <c r="IV35" s="3"/>
    </row>
    <row r="36" spans="1:256" x14ac:dyDescent="0.2">
      <c r="A36" s="49"/>
      <c r="B36" s="50" t="s">
        <v>34</v>
      </c>
      <c r="C36" s="51" t="s">
        <v>35</v>
      </c>
      <c r="D36" s="52"/>
      <c r="E36" s="53"/>
      <c r="F36" s="53"/>
      <c r="G36" s="53"/>
      <c r="H36" s="53"/>
      <c r="I36" s="53"/>
      <c r="J36" s="53"/>
      <c r="K36" s="53"/>
      <c r="L36" s="53"/>
      <c r="M36" s="54">
        <f>SUM(E36:L36)</f>
        <v>0</v>
      </c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</row>
    <row r="37" spans="1:256" x14ac:dyDescent="0.2">
      <c r="A37" s="49"/>
      <c r="B37" s="55"/>
      <c r="C37" s="56"/>
      <c r="D37" s="57"/>
      <c r="E37" s="58"/>
      <c r="F37" s="58"/>
      <c r="G37" s="58"/>
      <c r="H37" s="58"/>
      <c r="I37" s="58"/>
      <c r="J37" s="58"/>
      <c r="K37" s="58"/>
      <c r="L37" s="58"/>
      <c r="M37" s="59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</row>
    <row r="38" spans="1:256" ht="15" x14ac:dyDescent="0.2">
      <c r="A38" s="49"/>
      <c r="B38" s="60"/>
      <c r="C38" s="61"/>
      <c r="D38" s="62"/>
      <c r="E38" s="63">
        <f t="shared" ref="E38:L38" si="7">$D$36*E36</f>
        <v>0</v>
      </c>
      <c r="F38" s="63">
        <f t="shared" si="7"/>
        <v>0</v>
      </c>
      <c r="G38" s="63">
        <f t="shared" si="7"/>
        <v>0</v>
      </c>
      <c r="H38" s="63">
        <f t="shared" si="7"/>
        <v>0</v>
      </c>
      <c r="I38" s="63">
        <f t="shared" si="7"/>
        <v>0</v>
      </c>
      <c r="J38" s="63">
        <f t="shared" si="7"/>
        <v>0</v>
      </c>
      <c r="K38" s="63">
        <f t="shared" si="7"/>
        <v>0</v>
      </c>
      <c r="L38" s="63">
        <f t="shared" si="7"/>
        <v>0</v>
      </c>
      <c r="M38" s="64">
        <f>SUM(E38:L38)</f>
        <v>0</v>
      </c>
      <c r="N38" s="65">
        <f>M38-D36</f>
        <v>0</v>
      </c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3"/>
    </row>
    <row r="39" spans="1:256" x14ac:dyDescent="0.2">
      <c r="A39" s="73"/>
      <c r="B39" s="50" t="s">
        <v>36</v>
      </c>
      <c r="C39" s="51" t="s">
        <v>37</v>
      </c>
      <c r="D39" s="52"/>
      <c r="E39" s="53"/>
      <c r="F39" s="53"/>
      <c r="G39" s="53"/>
      <c r="H39" s="53"/>
      <c r="I39" s="53"/>
      <c r="J39" s="53"/>
      <c r="K39" s="53"/>
      <c r="L39" s="53"/>
      <c r="M39" s="54">
        <f>SUM(E39:L39)</f>
        <v>0</v>
      </c>
      <c r="N39" s="65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</row>
    <row r="40" spans="1:256" x14ac:dyDescent="0.2">
      <c r="A40" s="49"/>
      <c r="B40" s="55"/>
      <c r="C40" s="56"/>
      <c r="D40" s="57"/>
      <c r="E40" s="58"/>
      <c r="F40" s="58"/>
      <c r="G40" s="58"/>
      <c r="H40" s="58"/>
      <c r="I40" s="58"/>
      <c r="J40" s="58"/>
      <c r="K40" s="58"/>
      <c r="L40" s="58"/>
      <c r="M40" s="59"/>
      <c r="N40" s="65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3"/>
    </row>
    <row r="41" spans="1:256" ht="15" x14ac:dyDescent="0.2">
      <c r="A41" s="49"/>
      <c r="B41" s="60"/>
      <c r="C41" s="61"/>
      <c r="D41" s="62"/>
      <c r="E41" s="63">
        <f t="shared" ref="E41:L41" si="8">$D$39*E39</f>
        <v>0</v>
      </c>
      <c r="F41" s="63">
        <f t="shared" si="8"/>
        <v>0</v>
      </c>
      <c r="G41" s="63">
        <f t="shared" si="8"/>
        <v>0</v>
      </c>
      <c r="H41" s="63">
        <f t="shared" si="8"/>
        <v>0</v>
      </c>
      <c r="I41" s="63">
        <f t="shared" si="8"/>
        <v>0</v>
      </c>
      <c r="J41" s="63">
        <f t="shared" si="8"/>
        <v>0</v>
      </c>
      <c r="K41" s="63">
        <f t="shared" si="8"/>
        <v>0</v>
      </c>
      <c r="L41" s="63">
        <f t="shared" si="8"/>
        <v>0</v>
      </c>
      <c r="M41" s="64">
        <f>SUM(E41:L41)</f>
        <v>0</v>
      </c>
      <c r="N41" s="65">
        <f>M41-D39</f>
        <v>0</v>
      </c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  <c r="IU41" s="3"/>
      <c r="IV41" s="3"/>
    </row>
    <row r="42" spans="1:256" x14ac:dyDescent="0.2">
      <c r="A42" s="73"/>
      <c r="B42" s="50" t="s">
        <v>38</v>
      </c>
      <c r="C42" s="51" t="s">
        <v>39</v>
      </c>
      <c r="D42" s="52"/>
      <c r="E42" s="53"/>
      <c r="F42" s="53"/>
      <c r="G42" s="53"/>
      <c r="H42" s="53"/>
      <c r="I42" s="53"/>
      <c r="J42" s="53"/>
      <c r="K42" s="53"/>
      <c r="L42" s="53"/>
      <c r="M42" s="54">
        <f>SUM(E42:L42)</f>
        <v>0</v>
      </c>
      <c r="N42" s="65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  <c r="IU42" s="3"/>
      <c r="IV42" s="3"/>
    </row>
    <row r="43" spans="1:256" x14ac:dyDescent="0.2">
      <c r="A43" s="49"/>
      <c r="B43" s="55"/>
      <c r="C43" s="56"/>
      <c r="D43" s="57"/>
      <c r="E43" s="58"/>
      <c r="F43" s="58"/>
      <c r="G43" s="58"/>
      <c r="H43" s="58"/>
      <c r="I43" s="58"/>
      <c r="J43" s="58"/>
      <c r="K43" s="58"/>
      <c r="L43" s="58"/>
      <c r="M43" s="59"/>
      <c r="N43" s="65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  <c r="IU43" s="3"/>
      <c r="IV43" s="3"/>
    </row>
    <row r="44" spans="1:256" ht="15" x14ac:dyDescent="0.2">
      <c r="A44" s="49"/>
      <c r="B44" s="60"/>
      <c r="C44" s="61"/>
      <c r="D44" s="62"/>
      <c r="E44" s="63">
        <f>$D$42*E42</f>
        <v>0</v>
      </c>
      <c r="F44" s="63">
        <f t="shared" ref="F44:L44" si="9">$D$42*F42</f>
        <v>0</v>
      </c>
      <c r="G44" s="63">
        <f t="shared" si="9"/>
        <v>0</v>
      </c>
      <c r="H44" s="63">
        <f t="shared" si="9"/>
        <v>0</v>
      </c>
      <c r="I44" s="63">
        <f t="shared" si="9"/>
        <v>0</v>
      </c>
      <c r="J44" s="63">
        <f t="shared" si="9"/>
        <v>0</v>
      </c>
      <c r="K44" s="63">
        <f t="shared" si="9"/>
        <v>0</v>
      </c>
      <c r="L44" s="63">
        <f t="shared" si="9"/>
        <v>0</v>
      </c>
      <c r="M44" s="64">
        <f>SUM(E44:L44)</f>
        <v>0</v>
      </c>
      <c r="N44" s="65">
        <f>M44-D42</f>
        <v>0</v>
      </c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  <c r="IT44" s="3"/>
      <c r="IU44" s="3"/>
      <c r="IV44" s="3"/>
    </row>
    <row r="45" spans="1:256" x14ac:dyDescent="0.2">
      <c r="A45" s="73"/>
      <c r="B45" s="50" t="s">
        <v>40</v>
      </c>
      <c r="C45" s="51" t="s">
        <v>41</v>
      </c>
      <c r="D45" s="52"/>
      <c r="E45" s="53"/>
      <c r="F45" s="53"/>
      <c r="G45" s="53"/>
      <c r="H45" s="53"/>
      <c r="I45" s="53"/>
      <c r="J45" s="53"/>
      <c r="K45" s="53"/>
      <c r="L45" s="53"/>
      <c r="M45" s="54">
        <f>SUM(E45:L45)</f>
        <v>0</v>
      </c>
      <c r="N45" s="65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  <c r="IU45" s="3"/>
      <c r="IV45" s="3"/>
    </row>
    <row r="46" spans="1:256" x14ac:dyDescent="0.2">
      <c r="A46" s="49"/>
      <c r="B46" s="55"/>
      <c r="C46" s="56"/>
      <c r="D46" s="57"/>
      <c r="E46" s="58"/>
      <c r="F46" s="58"/>
      <c r="G46" s="58"/>
      <c r="H46" s="58"/>
      <c r="I46" s="58"/>
      <c r="J46" s="58"/>
      <c r="K46" s="58"/>
      <c r="L46" s="58"/>
      <c r="M46" s="59"/>
      <c r="N46" s="65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  <c r="IT46" s="3"/>
      <c r="IU46" s="3"/>
      <c r="IV46" s="3"/>
    </row>
    <row r="47" spans="1:256" ht="15" x14ac:dyDescent="0.2">
      <c r="A47" s="49"/>
      <c r="B47" s="60"/>
      <c r="C47" s="61"/>
      <c r="D47" s="62"/>
      <c r="E47" s="63">
        <f>$D$45*E45</f>
        <v>0</v>
      </c>
      <c r="F47" s="63">
        <f t="shared" ref="F47:L47" si="10">$D$45*F45</f>
        <v>0</v>
      </c>
      <c r="G47" s="63">
        <f t="shared" si="10"/>
        <v>0</v>
      </c>
      <c r="H47" s="63">
        <f t="shared" si="10"/>
        <v>0</v>
      </c>
      <c r="I47" s="63">
        <f t="shared" si="10"/>
        <v>0</v>
      </c>
      <c r="J47" s="63">
        <f t="shared" si="10"/>
        <v>0</v>
      </c>
      <c r="K47" s="63">
        <f t="shared" si="10"/>
        <v>0</v>
      </c>
      <c r="L47" s="63">
        <f t="shared" si="10"/>
        <v>0</v>
      </c>
      <c r="M47" s="64">
        <f>SUM(E47:L47)</f>
        <v>0</v>
      </c>
      <c r="N47" s="65">
        <f>M47-D45</f>
        <v>0</v>
      </c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  <c r="IQ47" s="3"/>
      <c r="IR47" s="3"/>
      <c r="IS47" s="3"/>
      <c r="IT47" s="3"/>
      <c r="IU47" s="3"/>
      <c r="IV47" s="3"/>
    </row>
    <row r="48" spans="1:256" x14ac:dyDescent="0.2">
      <c r="A48" s="73"/>
      <c r="B48" s="50" t="s">
        <v>42</v>
      </c>
      <c r="C48" s="51" t="s">
        <v>43</v>
      </c>
      <c r="D48" s="52"/>
      <c r="E48" s="53"/>
      <c r="F48" s="53"/>
      <c r="G48" s="53"/>
      <c r="H48" s="53"/>
      <c r="I48" s="53"/>
      <c r="J48" s="53"/>
      <c r="K48" s="53"/>
      <c r="L48" s="53"/>
      <c r="M48" s="54">
        <f>SUM(E48:L48)</f>
        <v>0</v>
      </c>
      <c r="N48" s="65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  <c r="HZ48" s="3"/>
      <c r="IA48" s="3"/>
      <c r="IB48" s="3"/>
      <c r="IC48" s="3"/>
      <c r="ID48" s="3"/>
      <c r="IE48" s="3"/>
      <c r="IF48" s="3"/>
      <c r="IG48" s="3"/>
      <c r="IH48" s="3"/>
      <c r="II48" s="3"/>
      <c r="IJ48" s="3"/>
      <c r="IK48" s="3"/>
      <c r="IL48" s="3"/>
      <c r="IM48" s="3"/>
      <c r="IN48" s="3"/>
      <c r="IO48" s="3"/>
      <c r="IP48" s="3"/>
      <c r="IQ48" s="3"/>
      <c r="IR48" s="3"/>
      <c r="IS48" s="3"/>
      <c r="IT48" s="3"/>
      <c r="IU48" s="3"/>
      <c r="IV48" s="3"/>
    </row>
    <row r="49" spans="1:256" x14ac:dyDescent="0.2">
      <c r="A49" s="49"/>
      <c r="B49" s="55"/>
      <c r="C49" s="56"/>
      <c r="D49" s="57"/>
      <c r="E49" s="58"/>
      <c r="F49" s="58"/>
      <c r="G49" s="58"/>
      <c r="H49" s="58"/>
      <c r="I49" s="58"/>
      <c r="J49" s="58"/>
      <c r="K49" s="58"/>
      <c r="L49" s="58"/>
      <c r="M49" s="59"/>
      <c r="N49" s="65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</row>
    <row r="50" spans="1:256" ht="15" x14ac:dyDescent="0.2">
      <c r="A50" s="49"/>
      <c r="B50" s="60"/>
      <c r="C50" s="61"/>
      <c r="D50" s="62"/>
      <c r="E50" s="63">
        <f>$D$48*E48</f>
        <v>0</v>
      </c>
      <c r="F50" s="63">
        <f t="shared" ref="F50:L50" si="11">$D$48*F48</f>
        <v>0</v>
      </c>
      <c r="G50" s="63">
        <f t="shared" si="11"/>
        <v>0</v>
      </c>
      <c r="H50" s="63">
        <f t="shared" si="11"/>
        <v>0</v>
      </c>
      <c r="I50" s="63">
        <f t="shared" si="11"/>
        <v>0</v>
      </c>
      <c r="J50" s="63">
        <f t="shared" si="11"/>
        <v>0</v>
      </c>
      <c r="K50" s="63">
        <f t="shared" si="11"/>
        <v>0</v>
      </c>
      <c r="L50" s="63">
        <f t="shared" si="11"/>
        <v>0</v>
      </c>
      <c r="M50" s="64">
        <f>SUM(E50:L50)</f>
        <v>0</v>
      </c>
      <c r="N50" s="65">
        <f>M50-D48</f>
        <v>0</v>
      </c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  <c r="HT50" s="3"/>
      <c r="HU50" s="3"/>
      <c r="HV50" s="3"/>
      <c r="HW50" s="3"/>
      <c r="HX50" s="3"/>
      <c r="HY50" s="3"/>
      <c r="HZ50" s="3"/>
      <c r="IA50" s="3"/>
      <c r="IB50" s="3"/>
      <c r="IC50" s="3"/>
      <c r="ID50" s="3"/>
      <c r="IE50" s="3"/>
      <c r="IF50" s="3"/>
      <c r="IG50" s="3"/>
      <c r="IH50" s="3"/>
      <c r="II50" s="3"/>
      <c r="IJ50" s="3"/>
      <c r="IK50" s="3"/>
      <c r="IL50" s="3"/>
      <c r="IM50" s="3"/>
      <c r="IN50" s="3"/>
      <c r="IO50" s="3"/>
      <c r="IP50" s="3"/>
      <c r="IQ50" s="3"/>
      <c r="IR50" s="3"/>
      <c r="IS50" s="3"/>
      <c r="IT50" s="3"/>
      <c r="IU50" s="3"/>
      <c r="IV50" s="3"/>
    </row>
    <row r="51" spans="1:256" x14ac:dyDescent="0.2">
      <c r="A51" s="73"/>
      <c r="B51" s="50" t="s">
        <v>44</v>
      </c>
      <c r="C51" s="51" t="s">
        <v>45</v>
      </c>
      <c r="D51" s="52"/>
      <c r="E51" s="53"/>
      <c r="F51" s="53"/>
      <c r="G51" s="53"/>
      <c r="H51" s="53"/>
      <c r="I51" s="53"/>
      <c r="J51" s="53"/>
      <c r="K51" s="53"/>
      <c r="L51" s="53"/>
      <c r="M51" s="54">
        <f>SUM(E51:L51)</f>
        <v>0</v>
      </c>
      <c r="N51" s="65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  <c r="HT51" s="3"/>
      <c r="HU51" s="3"/>
      <c r="HV51" s="3"/>
      <c r="HW51" s="3"/>
      <c r="HX51" s="3"/>
      <c r="HY51" s="3"/>
      <c r="HZ51" s="3"/>
      <c r="IA51" s="3"/>
      <c r="IB51" s="3"/>
      <c r="IC51" s="3"/>
      <c r="ID51" s="3"/>
      <c r="IE51" s="3"/>
      <c r="IF51" s="3"/>
      <c r="IG51" s="3"/>
      <c r="IH51" s="3"/>
      <c r="II51" s="3"/>
      <c r="IJ51" s="3"/>
      <c r="IK51" s="3"/>
      <c r="IL51" s="3"/>
      <c r="IM51" s="3"/>
      <c r="IN51" s="3"/>
      <c r="IO51" s="3"/>
      <c r="IP51" s="3"/>
      <c r="IQ51" s="3"/>
      <c r="IR51" s="3"/>
      <c r="IS51" s="3"/>
      <c r="IT51" s="3"/>
      <c r="IU51" s="3"/>
      <c r="IV51" s="3"/>
    </row>
    <row r="52" spans="1:256" x14ac:dyDescent="0.2">
      <c r="A52" s="49"/>
      <c r="B52" s="55"/>
      <c r="C52" s="56"/>
      <c r="D52" s="57"/>
      <c r="E52" s="58"/>
      <c r="F52" s="58"/>
      <c r="G52" s="58"/>
      <c r="H52" s="58"/>
      <c r="I52" s="58"/>
      <c r="J52" s="58"/>
      <c r="K52" s="58"/>
      <c r="L52" s="58"/>
      <c r="M52" s="59"/>
      <c r="N52" s="65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  <c r="HT52" s="3"/>
      <c r="HU52" s="3"/>
      <c r="HV52" s="3"/>
      <c r="HW52" s="3"/>
      <c r="HX52" s="3"/>
      <c r="HY52" s="3"/>
      <c r="HZ52" s="3"/>
      <c r="IA52" s="3"/>
      <c r="IB52" s="3"/>
      <c r="IC52" s="3"/>
      <c r="ID52" s="3"/>
      <c r="IE52" s="3"/>
      <c r="IF52" s="3"/>
      <c r="IG52" s="3"/>
      <c r="IH52" s="3"/>
      <c r="II52" s="3"/>
      <c r="IJ52" s="3"/>
      <c r="IK52" s="3"/>
      <c r="IL52" s="3"/>
      <c r="IM52" s="3"/>
      <c r="IN52" s="3"/>
      <c r="IO52" s="3"/>
      <c r="IP52" s="3"/>
      <c r="IQ52" s="3"/>
      <c r="IR52" s="3"/>
      <c r="IS52" s="3"/>
      <c r="IT52" s="3"/>
      <c r="IU52" s="3"/>
      <c r="IV52" s="3"/>
    </row>
    <row r="53" spans="1:256" ht="15" x14ac:dyDescent="0.2">
      <c r="A53" s="49"/>
      <c r="B53" s="60"/>
      <c r="C53" s="61"/>
      <c r="D53" s="62"/>
      <c r="E53" s="63">
        <f>$D$51*E51</f>
        <v>0</v>
      </c>
      <c r="F53" s="63">
        <f t="shared" ref="F53:L53" si="12">$D$51*F51</f>
        <v>0</v>
      </c>
      <c r="G53" s="63">
        <f t="shared" si="12"/>
        <v>0</v>
      </c>
      <c r="H53" s="63">
        <f t="shared" si="12"/>
        <v>0</v>
      </c>
      <c r="I53" s="63">
        <f t="shared" si="12"/>
        <v>0</v>
      </c>
      <c r="J53" s="63">
        <f t="shared" si="12"/>
        <v>0</v>
      </c>
      <c r="K53" s="63">
        <f t="shared" si="12"/>
        <v>0</v>
      </c>
      <c r="L53" s="63">
        <f t="shared" si="12"/>
        <v>0</v>
      </c>
      <c r="M53" s="64">
        <f>SUM(E53:L53)</f>
        <v>0</v>
      </c>
      <c r="N53" s="65">
        <f>M53-D51</f>
        <v>0</v>
      </c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  <c r="HT53" s="3"/>
      <c r="HU53" s="3"/>
      <c r="HV53" s="3"/>
      <c r="HW53" s="3"/>
      <c r="HX53" s="3"/>
      <c r="HY53" s="3"/>
      <c r="HZ53" s="3"/>
      <c r="IA53" s="3"/>
      <c r="IB53" s="3"/>
      <c r="IC53" s="3"/>
      <c r="ID53" s="3"/>
      <c r="IE53" s="3"/>
      <c r="IF53" s="3"/>
      <c r="IG53" s="3"/>
      <c r="IH53" s="3"/>
      <c r="II53" s="3"/>
      <c r="IJ53" s="3"/>
      <c r="IK53" s="3"/>
      <c r="IL53" s="3"/>
      <c r="IM53" s="3"/>
      <c r="IN53" s="3"/>
      <c r="IO53" s="3"/>
      <c r="IP53" s="3"/>
      <c r="IQ53" s="3"/>
      <c r="IR53" s="3"/>
      <c r="IS53" s="3"/>
      <c r="IT53" s="3"/>
      <c r="IU53" s="3"/>
      <c r="IV53" s="3"/>
    </row>
    <row r="54" spans="1:256" x14ac:dyDescent="0.2">
      <c r="A54" s="73"/>
      <c r="B54" s="50" t="s">
        <v>46</v>
      </c>
      <c r="C54" s="51" t="s">
        <v>47</v>
      </c>
      <c r="D54" s="52"/>
      <c r="E54" s="53"/>
      <c r="F54" s="53"/>
      <c r="G54" s="53"/>
      <c r="H54" s="53"/>
      <c r="I54" s="53"/>
      <c r="J54" s="53"/>
      <c r="K54" s="53"/>
      <c r="L54" s="53"/>
      <c r="M54" s="54">
        <f>SUM(E54:L54)</f>
        <v>0</v>
      </c>
      <c r="N54" s="65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  <c r="HN54" s="3"/>
      <c r="HO54" s="3"/>
      <c r="HP54" s="3"/>
      <c r="HQ54" s="3"/>
      <c r="HR54" s="3"/>
      <c r="HS54" s="3"/>
      <c r="HT54" s="3"/>
      <c r="HU54" s="3"/>
      <c r="HV54" s="3"/>
      <c r="HW54" s="3"/>
      <c r="HX54" s="3"/>
      <c r="HY54" s="3"/>
      <c r="HZ54" s="3"/>
      <c r="IA54" s="3"/>
      <c r="IB54" s="3"/>
      <c r="IC54" s="3"/>
      <c r="ID54" s="3"/>
      <c r="IE54" s="3"/>
      <c r="IF54" s="3"/>
      <c r="IG54" s="3"/>
      <c r="IH54" s="3"/>
      <c r="II54" s="3"/>
      <c r="IJ54" s="3"/>
      <c r="IK54" s="3"/>
      <c r="IL54" s="3"/>
      <c r="IM54" s="3"/>
      <c r="IN54" s="3"/>
      <c r="IO54" s="3"/>
      <c r="IP54" s="3"/>
      <c r="IQ54" s="3"/>
      <c r="IR54" s="3"/>
      <c r="IS54" s="3"/>
      <c r="IT54" s="3"/>
      <c r="IU54" s="3"/>
      <c r="IV54" s="3"/>
    </row>
    <row r="55" spans="1:256" x14ac:dyDescent="0.2">
      <c r="A55" s="49"/>
      <c r="B55" s="55"/>
      <c r="C55" s="56"/>
      <c r="D55" s="57"/>
      <c r="E55" s="58"/>
      <c r="F55" s="58"/>
      <c r="G55" s="58"/>
      <c r="H55" s="58"/>
      <c r="I55" s="58"/>
      <c r="J55" s="58"/>
      <c r="K55" s="58"/>
      <c r="L55" s="58"/>
      <c r="M55" s="59"/>
      <c r="N55" s="65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  <c r="HN55" s="3"/>
      <c r="HO55" s="3"/>
      <c r="HP55" s="3"/>
      <c r="HQ55" s="3"/>
      <c r="HR55" s="3"/>
      <c r="HS55" s="3"/>
      <c r="HT55" s="3"/>
      <c r="HU55" s="3"/>
      <c r="HV55" s="3"/>
      <c r="HW55" s="3"/>
      <c r="HX55" s="3"/>
      <c r="HY55" s="3"/>
      <c r="HZ55" s="3"/>
      <c r="IA55" s="3"/>
      <c r="IB55" s="3"/>
      <c r="IC55" s="3"/>
      <c r="ID55" s="3"/>
      <c r="IE55" s="3"/>
      <c r="IF55" s="3"/>
      <c r="IG55" s="3"/>
      <c r="IH55" s="3"/>
      <c r="II55" s="3"/>
      <c r="IJ55" s="3"/>
      <c r="IK55" s="3"/>
      <c r="IL55" s="3"/>
      <c r="IM55" s="3"/>
      <c r="IN55" s="3"/>
      <c r="IO55" s="3"/>
      <c r="IP55" s="3"/>
      <c r="IQ55" s="3"/>
      <c r="IR55" s="3"/>
      <c r="IS55" s="3"/>
      <c r="IT55" s="3"/>
      <c r="IU55" s="3"/>
      <c r="IV55" s="3"/>
    </row>
    <row r="56" spans="1:256" ht="15" x14ac:dyDescent="0.2">
      <c r="A56" s="49"/>
      <c r="B56" s="60"/>
      <c r="C56" s="61"/>
      <c r="D56" s="62"/>
      <c r="E56" s="63">
        <f>$D$54*E54</f>
        <v>0</v>
      </c>
      <c r="F56" s="63">
        <f t="shared" ref="F56:L56" si="13">$D$54*F54</f>
        <v>0</v>
      </c>
      <c r="G56" s="63">
        <f t="shared" si="13"/>
        <v>0</v>
      </c>
      <c r="H56" s="63">
        <f t="shared" si="13"/>
        <v>0</v>
      </c>
      <c r="I56" s="63">
        <f t="shared" si="13"/>
        <v>0</v>
      </c>
      <c r="J56" s="63">
        <f t="shared" si="13"/>
        <v>0</v>
      </c>
      <c r="K56" s="63">
        <f t="shared" si="13"/>
        <v>0</v>
      </c>
      <c r="L56" s="63">
        <f t="shared" si="13"/>
        <v>0</v>
      </c>
      <c r="M56" s="64">
        <f>SUM(E56:L56)</f>
        <v>0</v>
      </c>
      <c r="N56" s="65">
        <f>M56-D54</f>
        <v>0</v>
      </c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  <c r="HR56" s="3"/>
      <c r="HS56" s="3"/>
      <c r="HT56" s="3"/>
      <c r="HU56" s="3"/>
      <c r="HV56" s="3"/>
      <c r="HW56" s="3"/>
      <c r="HX56" s="3"/>
      <c r="HY56" s="3"/>
      <c r="HZ56" s="3"/>
      <c r="IA56" s="3"/>
      <c r="IB56" s="3"/>
      <c r="IC56" s="3"/>
      <c r="ID56" s="3"/>
      <c r="IE56" s="3"/>
      <c r="IF56" s="3"/>
      <c r="IG56" s="3"/>
      <c r="IH56" s="3"/>
      <c r="II56" s="3"/>
      <c r="IJ56" s="3"/>
      <c r="IK56" s="3"/>
      <c r="IL56" s="3"/>
      <c r="IM56" s="3"/>
      <c r="IN56" s="3"/>
      <c r="IO56" s="3"/>
      <c r="IP56" s="3"/>
      <c r="IQ56" s="3"/>
      <c r="IR56" s="3"/>
      <c r="IS56" s="3"/>
      <c r="IT56" s="3"/>
      <c r="IU56" s="3"/>
      <c r="IV56" s="3"/>
    </row>
    <row r="57" spans="1:256" x14ac:dyDescent="0.2">
      <c r="A57" s="73"/>
      <c r="B57" s="50" t="s">
        <v>48</v>
      </c>
      <c r="C57" s="51" t="s">
        <v>49</v>
      </c>
      <c r="D57" s="52"/>
      <c r="E57" s="53"/>
      <c r="F57" s="53"/>
      <c r="G57" s="53"/>
      <c r="H57" s="53"/>
      <c r="I57" s="53"/>
      <c r="J57" s="53"/>
      <c r="K57" s="53"/>
      <c r="L57" s="53"/>
      <c r="M57" s="54">
        <f>SUM(E57:L57)</f>
        <v>0</v>
      </c>
      <c r="N57" s="65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3"/>
      <c r="HQ57" s="3"/>
      <c r="HR57" s="3"/>
      <c r="HS57" s="3"/>
      <c r="HT57" s="3"/>
      <c r="HU57" s="3"/>
      <c r="HV57" s="3"/>
      <c r="HW57" s="3"/>
      <c r="HX57" s="3"/>
      <c r="HY57" s="3"/>
      <c r="HZ57" s="3"/>
      <c r="IA57" s="3"/>
      <c r="IB57" s="3"/>
      <c r="IC57" s="3"/>
      <c r="ID57" s="3"/>
      <c r="IE57" s="3"/>
      <c r="IF57" s="3"/>
      <c r="IG57" s="3"/>
      <c r="IH57" s="3"/>
      <c r="II57" s="3"/>
      <c r="IJ57" s="3"/>
      <c r="IK57" s="3"/>
      <c r="IL57" s="3"/>
      <c r="IM57" s="3"/>
      <c r="IN57" s="3"/>
      <c r="IO57" s="3"/>
      <c r="IP57" s="3"/>
      <c r="IQ57" s="3"/>
      <c r="IR57" s="3"/>
      <c r="IS57" s="3"/>
      <c r="IT57" s="3"/>
      <c r="IU57" s="3"/>
      <c r="IV57" s="3"/>
    </row>
    <row r="58" spans="1:256" x14ac:dyDescent="0.2">
      <c r="A58" s="49"/>
      <c r="B58" s="55"/>
      <c r="C58" s="56"/>
      <c r="D58" s="57"/>
      <c r="E58" s="58"/>
      <c r="F58" s="58"/>
      <c r="G58" s="58"/>
      <c r="H58" s="58"/>
      <c r="I58" s="58"/>
      <c r="J58" s="58"/>
      <c r="K58" s="58"/>
      <c r="L58" s="58"/>
      <c r="M58" s="59"/>
      <c r="N58" s="65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</row>
    <row r="59" spans="1:256" ht="15" x14ac:dyDescent="0.2">
      <c r="A59" s="49"/>
      <c r="B59" s="60"/>
      <c r="C59" s="61"/>
      <c r="D59" s="62"/>
      <c r="E59" s="63">
        <f>$D$57*E57</f>
        <v>0</v>
      </c>
      <c r="F59" s="63">
        <f t="shared" ref="F59:L59" si="14">$D$57*F57</f>
        <v>0</v>
      </c>
      <c r="G59" s="63">
        <f t="shared" si="14"/>
        <v>0</v>
      </c>
      <c r="H59" s="63">
        <f t="shared" si="14"/>
        <v>0</v>
      </c>
      <c r="I59" s="63">
        <f t="shared" si="14"/>
        <v>0</v>
      </c>
      <c r="J59" s="63">
        <f t="shared" si="14"/>
        <v>0</v>
      </c>
      <c r="K59" s="63">
        <f t="shared" si="14"/>
        <v>0</v>
      </c>
      <c r="L59" s="63">
        <f t="shared" si="14"/>
        <v>0</v>
      </c>
      <c r="M59" s="64">
        <f>SUM(E59:L59)</f>
        <v>0</v>
      </c>
      <c r="N59" s="65">
        <f>M59-D57</f>
        <v>0</v>
      </c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</row>
    <row r="60" spans="1:256" x14ac:dyDescent="0.2">
      <c r="A60" s="73"/>
      <c r="B60" s="50" t="s">
        <v>50</v>
      </c>
      <c r="C60" s="51" t="s">
        <v>51</v>
      </c>
      <c r="D60" s="52"/>
      <c r="E60" s="53"/>
      <c r="F60" s="53"/>
      <c r="G60" s="53"/>
      <c r="H60" s="53"/>
      <c r="I60" s="53"/>
      <c r="J60" s="53"/>
      <c r="K60" s="53"/>
      <c r="L60" s="53"/>
      <c r="M60" s="54">
        <f>SUM(E60:L60)</f>
        <v>0</v>
      </c>
      <c r="N60" s="65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3"/>
      <c r="HK60" s="3"/>
      <c r="HL60" s="3"/>
      <c r="HM60" s="3"/>
      <c r="HN60" s="3"/>
      <c r="HO60" s="3"/>
      <c r="HP60" s="3"/>
      <c r="HQ60" s="3"/>
      <c r="HR60" s="3"/>
      <c r="HS60" s="3"/>
      <c r="HT60" s="3"/>
      <c r="HU60" s="3"/>
      <c r="HV60" s="3"/>
      <c r="HW60" s="3"/>
      <c r="HX60" s="3"/>
      <c r="HY60" s="3"/>
      <c r="HZ60" s="3"/>
      <c r="IA60" s="3"/>
      <c r="IB60" s="3"/>
      <c r="IC60" s="3"/>
      <c r="ID60" s="3"/>
      <c r="IE60" s="3"/>
      <c r="IF60" s="3"/>
      <c r="IG60" s="3"/>
      <c r="IH60" s="3"/>
      <c r="II60" s="3"/>
      <c r="IJ60" s="3"/>
      <c r="IK60" s="3"/>
      <c r="IL60" s="3"/>
      <c r="IM60" s="3"/>
      <c r="IN60" s="3"/>
      <c r="IO60" s="3"/>
      <c r="IP60" s="3"/>
      <c r="IQ60" s="3"/>
      <c r="IR60" s="3"/>
      <c r="IS60" s="3"/>
      <c r="IT60" s="3"/>
      <c r="IU60" s="3"/>
      <c r="IV60" s="3"/>
    </row>
    <row r="61" spans="1:256" x14ac:dyDescent="0.2">
      <c r="A61" s="49"/>
      <c r="B61" s="55"/>
      <c r="C61" s="56"/>
      <c r="D61" s="57"/>
      <c r="E61" s="58"/>
      <c r="F61" s="58"/>
      <c r="G61" s="58"/>
      <c r="H61" s="58"/>
      <c r="I61" s="58"/>
      <c r="J61" s="58"/>
      <c r="K61" s="58"/>
      <c r="L61" s="58"/>
      <c r="M61" s="59"/>
      <c r="N61" s="65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  <c r="HL61" s="3"/>
      <c r="HM61" s="3"/>
      <c r="HN61" s="3"/>
      <c r="HO61" s="3"/>
      <c r="HP61" s="3"/>
      <c r="HQ61" s="3"/>
      <c r="HR61" s="3"/>
      <c r="HS61" s="3"/>
      <c r="HT61" s="3"/>
      <c r="HU61" s="3"/>
      <c r="HV61" s="3"/>
      <c r="HW61" s="3"/>
      <c r="HX61" s="3"/>
      <c r="HY61" s="3"/>
      <c r="HZ61" s="3"/>
      <c r="IA61" s="3"/>
      <c r="IB61" s="3"/>
      <c r="IC61" s="3"/>
      <c r="ID61" s="3"/>
      <c r="IE61" s="3"/>
      <c r="IF61" s="3"/>
      <c r="IG61" s="3"/>
      <c r="IH61" s="3"/>
      <c r="II61" s="3"/>
      <c r="IJ61" s="3"/>
      <c r="IK61" s="3"/>
      <c r="IL61" s="3"/>
      <c r="IM61" s="3"/>
      <c r="IN61" s="3"/>
      <c r="IO61" s="3"/>
      <c r="IP61" s="3"/>
      <c r="IQ61" s="3"/>
      <c r="IR61" s="3"/>
      <c r="IS61" s="3"/>
      <c r="IT61" s="3"/>
      <c r="IU61" s="3"/>
      <c r="IV61" s="3"/>
    </row>
    <row r="62" spans="1:256" ht="15" x14ac:dyDescent="0.2">
      <c r="A62" s="49"/>
      <c r="B62" s="60"/>
      <c r="C62" s="61"/>
      <c r="D62" s="62"/>
      <c r="E62" s="63">
        <f>$D$60*E60</f>
        <v>0</v>
      </c>
      <c r="F62" s="63">
        <f t="shared" ref="F62:L62" si="15">$D$60*F60</f>
        <v>0</v>
      </c>
      <c r="G62" s="63">
        <f t="shared" si="15"/>
        <v>0</v>
      </c>
      <c r="H62" s="63">
        <f t="shared" si="15"/>
        <v>0</v>
      </c>
      <c r="I62" s="63">
        <f t="shared" si="15"/>
        <v>0</v>
      </c>
      <c r="J62" s="63">
        <f t="shared" si="15"/>
        <v>0</v>
      </c>
      <c r="K62" s="63">
        <f t="shared" si="15"/>
        <v>0</v>
      </c>
      <c r="L62" s="63">
        <f t="shared" si="15"/>
        <v>0</v>
      </c>
      <c r="M62" s="64">
        <f>SUM(E62:L62)</f>
        <v>0</v>
      </c>
      <c r="N62" s="65">
        <f>M62-D60</f>
        <v>0</v>
      </c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</row>
    <row r="63" spans="1:256" x14ac:dyDescent="0.2">
      <c r="A63" s="73"/>
      <c r="B63" s="50" t="s">
        <v>52</v>
      </c>
      <c r="C63" s="51" t="s">
        <v>53</v>
      </c>
      <c r="D63" s="52"/>
      <c r="E63" s="53"/>
      <c r="F63" s="53"/>
      <c r="G63" s="53"/>
      <c r="H63" s="53"/>
      <c r="I63" s="53"/>
      <c r="J63" s="53"/>
      <c r="K63" s="53"/>
      <c r="L63" s="53"/>
      <c r="M63" s="54">
        <f>SUM(E63:L63)</f>
        <v>0</v>
      </c>
      <c r="N63" s="65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</row>
    <row r="64" spans="1:256" x14ac:dyDescent="0.2">
      <c r="A64" s="49"/>
      <c r="B64" s="55"/>
      <c r="C64" s="56"/>
      <c r="D64" s="57"/>
      <c r="E64" s="58"/>
      <c r="F64" s="58"/>
      <c r="G64" s="58"/>
      <c r="H64" s="58"/>
      <c r="I64" s="58"/>
      <c r="J64" s="58"/>
      <c r="K64" s="58"/>
      <c r="L64" s="58"/>
      <c r="M64" s="59"/>
      <c r="N64" s="65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  <c r="HL64" s="3"/>
      <c r="HM64" s="3"/>
      <c r="HN64" s="3"/>
      <c r="HO64" s="3"/>
      <c r="HP64" s="3"/>
      <c r="HQ64" s="3"/>
      <c r="HR64" s="3"/>
      <c r="HS64" s="3"/>
      <c r="HT64" s="3"/>
      <c r="HU64" s="3"/>
      <c r="HV64" s="3"/>
      <c r="HW64" s="3"/>
      <c r="HX64" s="3"/>
      <c r="HY64" s="3"/>
      <c r="HZ64" s="3"/>
      <c r="IA64" s="3"/>
      <c r="IB64" s="3"/>
      <c r="IC64" s="3"/>
      <c r="ID64" s="3"/>
      <c r="IE64" s="3"/>
      <c r="IF64" s="3"/>
      <c r="IG64" s="3"/>
      <c r="IH64" s="3"/>
      <c r="II64" s="3"/>
      <c r="IJ64" s="3"/>
      <c r="IK64" s="3"/>
      <c r="IL64" s="3"/>
      <c r="IM64" s="3"/>
      <c r="IN64" s="3"/>
      <c r="IO64" s="3"/>
      <c r="IP64" s="3"/>
      <c r="IQ64" s="3"/>
      <c r="IR64" s="3"/>
      <c r="IS64" s="3"/>
      <c r="IT64" s="3"/>
      <c r="IU64" s="3"/>
      <c r="IV64" s="3"/>
    </row>
    <row r="65" spans="1:256" ht="15" x14ac:dyDescent="0.2">
      <c r="A65" s="49"/>
      <c r="B65" s="60"/>
      <c r="C65" s="61"/>
      <c r="D65" s="62"/>
      <c r="E65" s="63">
        <f>$D$63*E63</f>
        <v>0</v>
      </c>
      <c r="F65" s="63">
        <f t="shared" ref="F65:L65" si="16">$D$63*F63</f>
        <v>0</v>
      </c>
      <c r="G65" s="63">
        <f t="shared" si="16"/>
        <v>0</v>
      </c>
      <c r="H65" s="63">
        <f t="shared" si="16"/>
        <v>0</v>
      </c>
      <c r="I65" s="63">
        <f t="shared" si="16"/>
        <v>0</v>
      </c>
      <c r="J65" s="63">
        <f t="shared" si="16"/>
        <v>0</v>
      </c>
      <c r="K65" s="63">
        <f t="shared" si="16"/>
        <v>0</v>
      </c>
      <c r="L65" s="63">
        <f t="shared" si="16"/>
        <v>0</v>
      </c>
      <c r="M65" s="64">
        <f>SUM(E65:L65)</f>
        <v>0</v>
      </c>
      <c r="N65" s="65">
        <f>M65-D63</f>
        <v>0</v>
      </c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  <c r="HR65" s="3"/>
      <c r="HS65" s="3"/>
      <c r="HT65" s="3"/>
      <c r="HU65" s="3"/>
      <c r="HV65" s="3"/>
      <c r="HW65" s="3"/>
      <c r="HX65" s="3"/>
      <c r="HY65" s="3"/>
      <c r="HZ65" s="3"/>
      <c r="IA65" s="3"/>
      <c r="IB65" s="3"/>
      <c r="IC65" s="3"/>
      <c r="ID65" s="3"/>
      <c r="IE65" s="3"/>
      <c r="IF65" s="3"/>
      <c r="IG65" s="3"/>
      <c r="IH65" s="3"/>
      <c r="II65" s="3"/>
      <c r="IJ65" s="3"/>
      <c r="IK65" s="3"/>
      <c r="IL65" s="3"/>
      <c r="IM65" s="3"/>
      <c r="IN65" s="3"/>
      <c r="IO65" s="3"/>
      <c r="IP65" s="3"/>
      <c r="IQ65" s="3"/>
      <c r="IR65" s="3"/>
      <c r="IS65" s="3"/>
      <c r="IT65" s="3"/>
      <c r="IU65" s="3"/>
      <c r="IV65" s="3"/>
    </row>
    <row r="66" spans="1:256" x14ac:dyDescent="0.2">
      <c r="A66" s="73"/>
      <c r="B66" s="50" t="s">
        <v>54</v>
      </c>
      <c r="C66" s="51" t="s">
        <v>55</v>
      </c>
      <c r="D66" s="52"/>
      <c r="E66" s="53"/>
      <c r="F66" s="53"/>
      <c r="G66" s="53"/>
      <c r="H66" s="53"/>
      <c r="I66" s="53"/>
      <c r="J66" s="53"/>
      <c r="K66" s="53"/>
      <c r="L66" s="53"/>
      <c r="M66" s="54">
        <f>SUM(E66:L66)</f>
        <v>0</v>
      </c>
      <c r="N66" s="65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  <c r="HT66" s="3"/>
      <c r="HU66" s="3"/>
      <c r="HV66" s="3"/>
      <c r="HW66" s="3"/>
      <c r="HX66" s="3"/>
      <c r="HY66" s="3"/>
      <c r="HZ66" s="3"/>
      <c r="IA66" s="3"/>
      <c r="IB66" s="3"/>
      <c r="IC66" s="3"/>
      <c r="ID66" s="3"/>
      <c r="IE66" s="3"/>
      <c r="IF66" s="3"/>
      <c r="IG66" s="3"/>
      <c r="IH66" s="3"/>
      <c r="II66" s="3"/>
      <c r="IJ66" s="3"/>
      <c r="IK66" s="3"/>
      <c r="IL66" s="3"/>
      <c r="IM66" s="3"/>
      <c r="IN66" s="3"/>
      <c r="IO66" s="3"/>
      <c r="IP66" s="3"/>
      <c r="IQ66" s="3"/>
      <c r="IR66" s="3"/>
      <c r="IS66" s="3"/>
      <c r="IT66" s="3"/>
      <c r="IU66" s="3"/>
      <c r="IV66" s="3"/>
    </row>
    <row r="67" spans="1:256" x14ac:dyDescent="0.2">
      <c r="A67" s="49"/>
      <c r="B67" s="55"/>
      <c r="C67" s="56"/>
      <c r="D67" s="57"/>
      <c r="E67" s="58"/>
      <c r="F67" s="58"/>
      <c r="G67" s="58"/>
      <c r="H67" s="58"/>
      <c r="I67" s="58"/>
      <c r="J67" s="58"/>
      <c r="K67" s="58"/>
      <c r="L67" s="58"/>
      <c r="M67" s="59"/>
      <c r="N67" s="65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  <c r="IQ67" s="3"/>
      <c r="IR67" s="3"/>
      <c r="IS67" s="3"/>
      <c r="IT67" s="3"/>
      <c r="IU67" s="3"/>
      <c r="IV67" s="3"/>
    </row>
    <row r="68" spans="1:256" ht="15" x14ac:dyDescent="0.2">
      <c r="A68" s="49"/>
      <c r="B68" s="60"/>
      <c r="C68" s="61"/>
      <c r="D68" s="62"/>
      <c r="E68" s="63">
        <f>$D$66*E66</f>
        <v>0</v>
      </c>
      <c r="F68" s="63">
        <f t="shared" ref="F68:L68" si="17">$D$66*F66</f>
        <v>0</v>
      </c>
      <c r="G68" s="63">
        <f t="shared" si="17"/>
        <v>0</v>
      </c>
      <c r="H68" s="63">
        <f t="shared" si="17"/>
        <v>0</v>
      </c>
      <c r="I68" s="63">
        <f t="shared" si="17"/>
        <v>0</v>
      </c>
      <c r="J68" s="63">
        <f t="shared" si="17"/>
        <v>0</v>
      </c>
      <c r="K68" s="63">
        <f t="shared" si="17"/>
        <v>0</v>
      </c>
      <c r="L68" s="63">
        <f t="shared" si="17"/>
        <v>0</v>
      </c>
      <c r="M68" s="64">
        <f>SUM(E68:L68)</f>
        <v>0</v>
      </c>
      <c r="N68" s="65">
        <f>M68-D66</f>
        <v>0</v>
      </c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  <c r="IQ68" s="3"/>
      <c r="IR68" s="3"/>
      <c r="IS68" s="3"/>
      <c r="IT68" s="3"/>
      <c r="IU68" s="3"/>
      <c r="IV68" s="3"/>
    </row>
    <row r="69" spans="1:256" x14ac:dyDescent="0.2">
      <c r="A69" s="73"/>
      <c r="B69" s="50" t="s">
        <v>56</v>
      </c>
      <c r="C69" s="51" t="s">
        <v>57</v>
      </c>
      <c r="D69" s="52"/>
      <c r="E69" s="53"/>
      <c r="F69" s="53"/>
      <c r="G69" s="53"/>
      <c r="H69" s="53"/>
      <c r="I69" s="53"/>
      <c r="J69" s="53"/>
      <c r="K69" s="53"/>
      <c r="L69" s="53"/>
      <c r="M69" s="54">
        <f>SUM(E69:L69)</f>
        <v>0</v>
      </c>
      <c r="N69" s="65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  <c r="IQ69" s="3"/>
      <c r="IR69" s="3"/>
      <c r="IS69" s="3"/>
      <c r="IT69" s="3"/>
      <c r="IU69" s="3"/>
      <c r="IV69" s="3"/>
    </row>
    <row r="70" spans="1:256" x14ac:dyDescent="0.2">
      <c r="A70" s="49"/>
      <c r="B70" s="55"/>
      <c r="C70" s="56"/>
      <c r="D70" s="57"/>
      <c r="E70" s="58"/>
      <c r="F70" s="58"/>
      <c r="G70" s="58"/>
      <c r="H70" s="58"/>
      <c r="I70" s="58"/>
      <c r="J70" s="58"/>
      <c r="K70" s="58"/>
      <c r="L70" s="58"/>
      <c r="M70" s="59"/>
      <c r="N70" s="65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  <c r="IL70" s="3"/>
      <c r="IM70" s="3"/>
      <c r="IN70" s="3"/>
      <c r="IO70" s="3"/>
      <c r="IP70" s="3"/>
      <c r="IQ70" s="3"/>
      <c r="IR70" s="3"/>
      <c r="IS70" s="3"/>
      <c r="IT70" s="3"/>
      <c r="IU70" s="3"/>
      <c r="IV70" s="3"/>
    </row>
    <row r="71" spans="1:256" ht="15" x14ac:dyDescent="0.2">
      <c r="A71" s="49"/>
      <c r="B71" s="60"/>
      <c r="C71" s="61"/>
      <c r="D71" s="62"/>
      <c r="E71" s="63">
        <f>$D$69*E69</f>
        <v>0</v>
      </c>
      <c r="F71" s="63">
        <f t="shared" ref="F71:L71" si="18">$D$69*F69</f>
        <v>0</v>
      </c>
      <c r="G71" s="63">
        <f t="shared" si="18"/>
        <v>0</v>
      </c>
      <c r="H71" s="63">
        <f t="shared" si="18"/>
        <v>0</v>
      </c>
      <c r="I71" s="63">
        <f t="shared" si="18"/>
        <v>0</v>
      </c>
      <c r="J71" s="63">
        <f t="shared" si="18"/>
        <v>0</v>
      </c>
      <c r="K71" s="63">
        <f t="shared" si="18"/>
        <v>0</v>
      </c>
      <c r="L71" s="63">
        <f t="shared" si="18"/>
        <v>0</v>
      </c>
      <c r="M71" s="64">
        <f>SUM(E71:L71)</f>
        <v>0</v>
      </c>
      <c r="N71" s="65">
        <f>M71-D69</f>
        <v>0</v>
      </c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  <c r="IQ71" s="3"/>
      <c r="IR71" s="3"/>
      <c r="IS71" s="3"/>
      <c r="IT71" s="3"/>
      <c r="IU71" s="3"/>
      <c r="IV71" s="3"/>
    </row>
    <row r="72" spans="1:256" ht="15" x14ac:dyDescent="0.2">
      <c r="A72" s="73"/>
      <c r="B72" s="74"/>
      <c r="C72" s="75"/>
      <c r="D72" s="76"/>
      <c r="E72" s="77"/>
      <c r="F72" s="77"/>
      <c r="G72" s="77"/>
      <c r="H72" s="77"/>
      <c r="I72" s="77"/>
      <c r="J72" s="77"/>
      <c r="K72" s="77"/>
      <c r="L72" s="77"/>
      <c r="M72" s="78"/>
      <c r="N72" s="65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  <c r="HL72" s="3"/>
      <c r="HM72" s="3"/>
      <c r="HN72" s="3"/>
      <c r="HO72" s="3"/>
      <c r="HP72" s="3"/>
      <c r="HQ72" s="3"/>
      <c r="HR72" s="3"/>
      <c r="HS72" s="3"/>
      <c r="HT72" s="3"/>
      <c r="HU72" s="3"/>
      <c r="HV72" s="3"/>
      <c r="HW72" s="3"/>
      <c r="HX72" s="3"/>
      <c r="HY72" s="3"/>
      <c r="HZ72" s="3"/>
      <c r="IA72" s="3"/>
      <c r="IB72" s="3"/>
      <c r="IC72" s="3"/>
      <c r="ID72" s="3"/>
      <c r="IE72" s="3"/>
      <c r="IF72" s="3"/>
      <c r="IG72" s="3"/>
      <c r="IH72" s="3"/>
      <c r="II72" s="3"/>
      <c r="IJ72" s="3"/>
      <c r="IK72" s="3"/>
      <c r="IL72" s="3"/>
      <c r="IM72" s="3"/>
      <c r="IN72" s="3"/>
      <c r="IO72" s="3"/>
      <c r="IP72" s="3"/>
      <c r="IQ72" s="3"/>
      <c r="IR72" s="3"/>
      <c r="IS72" s="3"/>
      <c r="IT72" s="3"/>
      <c r="IU72" s="3"/>
      <c r="IV72" s="3"/>
    </row>
    <row r="73" spans="1:256" x14ac:dyDescent="0.2">
      <c r="A73" s="49"/>
      <c r="B73" s="36" t="s">
        <v>58</v>
      </c>
      <c r="C73" s="66" t="s">
        <v>59</v>
      </c>
      <c r="D73" s="67">
        <f>+D76</f>
        <v>0</v>
      </c>
      <c r="E73" s="39"/>
      <c r="F73" s="39"/>
      <c r="G73" s="39"/>
      <c r="H73" s="39"/>
      <c r="I73" s="39"/>
      <c r="J73" s="39"/>
      <c r="K73" s="39"/>
      <c r="L73" s="39"/>
      <c r="M73" s="40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  <c r="HD73" s="3"/>
      <c r="HE73" s="3"/>
      <c r="HF73" s="3"/>
      <c r="HG73" s="3"/>
      <c r="HH73" s="3"/>
      <c r="HI73" s="3"/>
      <c r="HJ73" s="3"/>
      <c r="HK73" s="3"/>
      <c r="HL73" s="3"/>
      <c r="HM73" s="3"/>
      <c r="HN73" s="3"/>
      <c r="HO73" s="3"/>
      <c r="HP73" s="3"/>
      <c r="HQ73" s="3"/>
      <c r="HR73" s="3"/>
      <c r="HS73" s="3"/>
      <c r="HT73" s="3"/>
      <c r="HU73" s="3"/>
      <c r="HV73" s="3"/>
      <c r="HW73" s="3"/>
      <c r="HX73" s="3"/>
      <c r="HY73" s="3"/>
      <c r="HZ73" s="3"/>
      <c r="IA73" s="3"/>
      <c r="IB73" s="3"/>
      <c r="IC73" s="3"/>
      <c r="ID73" s="3"/>
      <c r="IE73" s="3"/>
      <c r="IF73" s="3"/>
      <c r="IG73" s="3"/>
      <c r="IH73" s="3"/>
      <c r="II73" s="3"/>
      <c r="IJ73" s="3"/>
      <c r="IK73" s="3"/>
      <c r="IL73" s="3"/>
      <c r="IM73" s="3"/>
      <c r="IN73" s="3"/>
      <c r="IO73" s="3"/>
      <c r="IP73" s="3"/>
      <c r="IQ73" s="3"/>
      <c r="IR73" s="3"/>
      <c r="IS73" s="3"/>
      <c r="IT73" s="3"/>
      <c r="IU73" s="3"/>
      <c r="IV73" s="3"/>
    </row>
    <row r="74" spans="1:256" x14ac:dyDescent="0.2">
      <c r="A74" s="49"/>
      <c r="B74" s="41"/>
      <c r="C74" s="68"/>
      <c r="D74" s="38"/>
      <c r="E74" s="43"/>
      <c r="F74" s="43"/>
      <c r="G74" s="43"/>
      <c r="H74" s="43"/>
      <c r="I74" s="43"/>
      <c r="J74" s="43"/>
      <c r="K74" s="43"/>
      <c r="L74" s="43"/>
      <c r="M74" s="44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  <c r="HR74" s="3"/>
      <c r="HS74" s="3"/>
      <c r="HT74" s="3"/>
      <c r="HU74" s="3"/>
      <c r="HV74" s="3"/>
      <c r="HW74" s="3"/>
      <c r="HX74" s="3"/>
      <c r="HY74" s="3"/>
      <c r="HZ74" s="3"/>
      <c r="IA74" s="3"/>
      <c r="IB74" s="3"/>
      <c r="IC74" s="3"/>
      <c r="ID74" s="3"/>
      <c r="IE74" s="3"/>
      <c r="IF74" s="3"/>
      <c r="IG74" s="3"/>
      <c r="IH74" s="3"/>
      <c r="II74" s="3"/>
      <c r="IJ74" s="3"/>
      <c r="IK74" s="3"/>
      <c r="IL74" s="3"/>
      <c r="IM74" s="3"/>
      <c r="IN74" s="3"/>
      <c r="IO74" s="3"/>
      <c r="IP74" s="3"/>
      <c r="IQ74" s="3"/>
      <c r="IR74" s="3"/>
      <c r="IS74" s="3"/>
      <c r="IT74" s="3"/>
      <c r="IU74" s="3"/>
      <c r="IV74" s="3"/>
    </row>
    <row r="75" spans="1:256" x14ac:dyDescent="0.2">
      <c r="A75" s="49"/>
      <c r="B75" s="45"/>
      <c r="C75" s="69"/>
      <c r="D75" s="47"/>
      <c r="E75" s="48"/>
      <c r="F75" s="48"/>
      <c r="G75" s="48"/>
      <c r="H75" s="48"/>
      <c r="I75" s="48"/>
      <c r="J75" s="48"/>
      <c r="K75" s="48"/>
      <c r="L75" s="48"/>
      <c r="M75" s="48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  <c r="HM75" s="3"/>
      <c r="HN75" s="3"/>
      <c r="HO75" s="3"/>
      <c r="HP75" s="3"/>
      <c r="HQ75" s="3"/>
      <c r="HR75" s="3"/>
      <c r="HS75" s="3"/>
      <c r="HT75" s="3"/>
      <c r="HU75" s="3"/>
      <c r="HV75" s="3"/>
      <c r="HW75" s="3"/>
      <c r="HX75" s="3"/>
      <c r="HY75" s="3"/>
      <c r="HZ75" s="3"/>
      <c r="IA75" s="3"/>
      <c r="IB75" s="3"/>
      <c r="IC75" s="3"/>
      <c r="ID75" s="3"/>
      <c r="IE75" s="3"/>
      <c r="IF75" s="3"/>
      <c r="IG75" s="3"/>
      <c r="IH75" s="3"/>
      <c r="II75" s="3"/>
      <c r="IJ75" s="3"/>
      <c r="IK75" s="3"/>
      <c r="IL75" s="3"/>
      <c r="IM75" s="3"/>
      <c r="IN75" s="3"/>
      <c r="IO75" s="3"/>
      <c r="IP75" s="3"/>
      <c r="IQ75" s="3"/>
      <c r="IR75" s="3"/>
      <c r="IS75" s="3"/>
      <c r="IT75" s="3"/>
      <c r="IU75" s="3"/>
      <c r="IV75" s="3"/>
    </row>
    <row r="76" spans="1:256" x14ac:dyDescent="0.2">
      <c r="A76" s="49"/>
      <c r="B76" s="79" t="s">
        <v>60</v>
      </c>
      <c r="C76" s="70" t="s">
        <v>59</v>
      </c>
      <c r="D76" s="52"/>
      <c r="E76" s="53"/>
      <c r="F76" s="53"/>
      <c r="G76" s="53"/>
      <c r="H76" s="53"/>
      <c r="I76" s="53"/>
      <c r="J76" s="53"/>
      <c r="K76" s="53"/>
      <c r="L76" s="53"/>
      <c r="M76" s="54">
        <f>SUM(E76:L76)</f>
        <v>0</v>
      </c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  <c r="IC76" s="3"/>
      <c r="ID76" s="3"/>
      <c r="IE76" s="3"/>
      <c r="IF76" s="3"/>
      <c r="IG76" s="3"/>
      <c r="IH76" s="3"/>
      <c r="II76" s="3"/>
      <c r="IJ76" s="3"/>
      <c r="IK76" s="3"/>
      <c r="IL76" s="3"/>
      <c r="IM76" s="3"/>
      <c r="IN76" s="3"/>
      <c r="IO76" s="3"/>
      <c r="IP76" s="3"/>
      <c r="IQ76" s="3"/>
      <c r="IR76" s="3"/>
      <c r="IS76" s="3"/>
      <c r="IT76" s="3"/>
      <c r="IU76" s="3"/>
      <c r="IV76" s="3"/>
    </row>
    <row r="77" spans="1:256" x14ac:dyDescent="0.2">
      <c r="A77" s="49"/>
      <c r="B77" s="80"/>
      <c r="C77" s="71"/>
      <c r="D77" s="57"/>
      <c r="E77" s="58"/>
      <c r="F77" s="58"/>
      <c r="G77" s="58"/>
      <c r="H77" s="58"/>
      <c r="I77" s="58"/>
      <c r="J77" s="58"/>
      <c r="K77" s="58"/>
      <c r="L77" s="58"/>
      <c r="M77" s="59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  <c r="HN77" s="3"/>
      <c r="HO77" s="3"/>
      <c r="HP77" s="3"/>
      <c r="HQ77" s="3"/>
      <c r="HR77" s="3"/>
      <c r="HS77" s="3"/>
      <c r="HT77" s="3"/>
      <c r="HU77" s="3"/>
      <c r="HV77" s="3"/>
      <c r="HW77" s="3"/>
      <c r="HX77" s="3"/>
      <c r="HY77" s="3"/>
      <c r="HZ77" s="3"/>
      <c r="IA77" s="3"/>
      <c r="IB77" s="3"/>
      <c r="IC77" s="3"/>
      <c r="ID77" s="3"/>
      <c r="IE77" s="3"/>
      <c r="IF77" s="3"/>
      <c r="IG77" s="3"/>
      <c r="IH77" s="3"/>
      <c r="II77" s="3"/>
      <c r="IJ77" s="3"/>
      <c r="IK77" s="3"/>
      <c r="IL77" s="3"/>
      <c r="IM77" s="3"/>
      <c r="IN77" s="3"/>
      <c r="IO77" s="3"/>
      <c r="IP77" s="3"/>
      <c r="IQ77" s="3"/>
      <c r="IR77" s="3"/>
      <c r="IS77" s="3"/>
      <c r="IT77" s="3"/>
      <c r="IU77" s="3"/>
      <c r="IV77" s="3"/>
    </row>
    <row r="78" spans="1:256" ht="15" x14ac:dyDescent="0.2">
      <c r="A78" s="49"/>
      <c r="B78" s="81"/>
      <c r="C78" s="72"/>
      <c r="D78" s="62"/>
      <c r="E78" s="63">
        <f>$D$76*E76</f>
        <v>0</v>
      </c>
      <c r="F78" s="63">
        <f t="shared" ref="F78:L78" si="19">$D$76*F76</f>
        <v>0</v>
      </c>
      <c r="G78" s="63">
        <f t="shared" si="19"/>
        <v>0</v>
      </c>
      <c r="H78" s="63">
        <f t="shared" si="19"/>
        <v>0</v>
      </c>
      <c r="I78" s="63">
        <f t="shared" si="19"/>
        <v>0</v>
      </c>
      <c r="J78" s="63">
        <f t="shared" si="19"/>
        <v>0</v>
      </c>
      <c r="K78" s="63">
        <f t="shared" si="19"/>
        <v>0</v>
      </c>
      <c r="L78" s="63">
        <f t="shared" si="19"/>
        <v>0</v>
      </c>
      <c r="M78" s="64">
        <f>SUM(E78:L78)</f>
        <v>0</v>
      </c>
      <c r="N78" s="65">
        <f>M78-D76</f>
        <v>0</v>
      </c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  <c r="HL78" s="3"/>
      <c r="HM78" s="3"/>
      <c r="HN78" s="3"/>
      <c r="HO78" s="3"/>
      <c r="HP78" s="3"/>
      <c r="HQ78" s="3"/>
      <c r="HR78" s="3"/>
      <c r="HS78" s="3"/>
      <c r="HT78" s="3"/>
      <c r="HU78" s="3"/>
      <c r="HV78" s="3"/>
      <c r="HW78" s="3"/>
      <c r="HX78" s="3"/>
      <c r="HY78" s="3"/>
      <c r="HZ78" s="3"/>
      <c r="IA78" s="3"/>
      <c r="IB78" s="3"/>
      <c r="IC78" s="3"/>
      <c r="ID78" s="3"/>
      <c r="IE78" s="3"/>
      <c r="IF78" s="3"/>
      <c r="IG78" s="3"/>
      <c r="IH78" s="3"/>
      <c r="II78" s="3"/>
      <c r="IJ78" s="3"/>
      <c r="IK78" s="3"/>
      <c r="IL78" s="3"/>
      <c r="IM78" s="3"/>
      <c r="IN78" s="3"/>
      <c r="IO78" s="3"/>
      <c r="IP78" s="3"/>
      <c r="IQ78" s="3"/>
      <c r="IR78" s="3"/>
      <c r="IS78" s="3"/>
      <c r="IT78" s="3"/>
      <c r="IU78" s="3"/>
      <c r="IV78" s="3"/>
    </row>
    <row r="79" spans="1:256" x14ac:dyDescent="0.2">
      <c r="A79" s="49"/>
      <c r="B79" s="79"/>
      <c r="C79" s="82" t="s">
        <v>61</v>
      </c>
      <c r="D79" s="83"/>
      <c r="E79" s="83"/>
      <c r="F79" s="83"/>
      <c r="G79" s="83"/>
      <c r="H79" s="83"/>
      <c r="I79" s="83"/>
      <c r="J79" s="83"/>
      <c r="K79" s="83"/>
      <c r="L79" s="83"/>
      <c r="M79" s="84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  <c r="HL79" s="3"/>
      <c r="HM79" s="3"/>
      <c r="HN79" s="3"/>
      <c r="HO79" s="3"/>
      <c r="HP79" s="3"/>
      <c r="HQ79" s="3"/>
      <c r="HR79" s="3"/>
      <c r="HS79" s="3"/>
      <c r="HT79" s="3"/>
      <c r="HU79" s="3"/>
      <c r="HV79" s="3"/>
      <c r="HW79" s="3"/>
      <c r="HX79" s="3"/>
      <c r="HY79" s="3"/>
      <c r="HZ79" s="3"/>
      <c r="IA79" s="3"/>
      <c r="IB79" s="3"/>
      <c r="IC79" s="3"/>
      <c r="ID79" s="3"/>
      <c r="IE79" s="3"/>
      <c r="IF79" s="3"/>
      <c r="IG79" s="3"/>
      <c r="IH79" s="3"/>
      <c r="II79" s="3"/>
      <c r="IJ79" s="3"/>
      <c r="IK79" s="3"/>
      <c r="IL79" s="3"/>
      <c r="IM79" s="3"/>
      <c r="IN79" s="3"/>
      <c r="IO79" s="3"/>
      <c r="IP79" s="3"/>
      <c r="IQ79" s="3"/>
      <c r="IR79" s="3"/>
      <c r="IS79" s="3"/>
      <c r="IT79" s="3"/>
      <c r="IU79" s="3"/>
      <c r="IV79" s="3"/>
    </row>
    <row r="80" spans="1:256" x14ac:dyDescent="0.2">
      <c r="A80" s="49"/>
      <c r="B80" s="80"/>
      <c r="C80" s="85"/>
      <c r="D80" s="86"/>
      <c r="E80" s="86"/>
      <c r="F80" s="86"/>
      <c r="G80" s="86"/>
      <c r="H80" s="86"/>
      <c r="I80" s="86"/>
      <c r="J80" s="86"/>
      <c r="K80" s="86"/>
      <c r="L80" s="86"/>
      <c r="M80" s="87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  <c r="GY80" s="3"/>
      <c r="GZ80" s="3"/>
      <c r="HA80" s="3"/>
      <c r="HB80" s="3"/>
      <c r="HC80" s="3"/>
      <c r="HD80" s="3"/>
      <c r="HE80" s="3"/>
      <c r="HF80" s="3"/>
      <c r="HG80" s="3"/>
      <c r="HH80" s="3"/>
      <c r="HI80" s="3"/>
      <c r="HJ80" s="3"/>
      <c r="HK80" s="3"/>
      <c r="HL80" s="3"/>
      <c r="HM80" s="3"/>
      <c r="HN80" s="3"/>
      <c r="HO80" s="3"/>
      <c r="HP80" s="3"/>
      <c r="HQ80" s="3"/>
      <c r="HR80" s="3"/>
      <c r="HS80" s="3"/>
      <c r="HT80" s="3"/>
      <c r="HU80" s="3"/>
      <c r="HV80" s="3"/>
      <c r="HW80" s="3"/>
      <c r="HX80" s="3"/>
      <c r="HY80" s="3"/>
      <c r="HZ80" s="3"/>
      <c r="IA80" s="3"/>
      <c r="IB80" s="3"/>
      <c r="IC80" s="3"/>
      <c r="ID80" s="3"/>
      <c r="IE80" s="3"/>
      <c r="IF80" s="3"/>
      <c r="IG80" s="3"/>
      <c r="IH80" s="3"/>
      <c r="II80" s="3"/>
      <c r="IJ80" s="3"/>
      <c r="IK80" s="3"/>
      <c r="IL80" s="3"/>
      <c r="IM80" s="3"/>
      <c r="IN80" s="3"/>
      <c r="IO80" s="3"/>
      <c r="IP80" s="3"/>
      <c r="IQ80" s="3"/>
      <c r="IR80" s="3"/>
      <c r="IS80" s="3"/>
      <c r="IT80" s="3"/>
      <c r="IU80" s="3"/>
      <c r="IV80" s="3"/>
    </row>
    <row r="81" spans="1:256" x14ac:dyDescent="0.2">
      <c r="A81" s="49"/>
      <c r="B81" s="81"/>
      <c r="C81" s="88"/>
      <c r="D81" s="89"/>
      <c r="E81" s="89"/>
      <c r="F81" s="89"/>
      <c r="G81" s="89"/>
      <c r="H81" s="89"/>
      <c r="I81" s="89"/>
      <c r="J81" s="89"/>
      <c r="K81" s="89"/>
      <c r="L81" s="89"/>
      <c r="M81" s="90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  <c r="HC81" s="3"/>
      <c r="HD81" s="3"/>
      <c r="HE81" s="3"/>
      <c r="HF81" s="3"/>
      <c r="HG81" s="3"/>
      <c r="HH81" s="3"/>
      <c r="HI81" s="3"/>
      <c r="HJ81" s="3"/>
      <c r="HK81" s="3"/>
      <c r="HL81" s="3"/>
      <c r="HM81" s="3"/>
      <c r="HN81" s="3"/>
      <c r="HO81" s="3"/>
      <c r="HP81" s="3"/>
      <c r="HQ81" s="3"/>
      <c r="HR81" s="3"/>
      <c r="HS81" s="3"/>
      <c r="HT81" s="3"/>
      <c r="HU81" s="3"/>
      <c r="HV81" s="3"/>
      <c r="HW81" s="3"/>
      <c r="HX81" s="3"/>
      <c r="HY81" s="3"/>
      <c r="HZ81" s="3"/>
      <c r="IA81" s="3"/>
      <c r="IB81" s="3"/>
      <c r="IC81" s="3"/>
      <c r="ID81" s="3"/>
      <c r="IE81" s="3"/>
      <c r="IF81" s="3"/>
      <c r="IG81" s="3"/>
      <c r="IH81" s="3"/>
      <c r="II81" s="3"/>
      <c r="IJ81" s="3"/>
      <c r="IK81" s="3"/>
      <c r="IL81" s="3"/>
      <c r="IM81" s="3"/>
      <c r="IN81" s="3"/>
      <c r="IO81" s="3"/>
      <c r="IP81" s="3"/>
      <c r="IQ81" s="3"/>
      <c r="IR81" s="3"/>
      <c r="IS81" s="3"/>
      <c r="IT81" s="3"/>
      <c r="IU81" s="3"/>
      <c r="IV81" s="3"/>
    </row>
    <row r="82" spans="1:256" ht="15" x14ac:dyDescent="0.2">
      <c r="A82" s="3"/>
      <c r="B82" s="91"/>
      <c r="C82" s="92" t="s">
        <v>62</v>
      </c>
      <c r="D82" s="93">
        <f>D12+D18+D73</f>
        <v>0</v>
      </c>
      <c r="E82" s="94"/>
      <c r="F82" s="94"/>
      <c r="G82" s="94"/>
      <c r="H82" s="94"/>
      <c r="I82" s="94"/>
      <c r="J82" s="94"/>
      <c r="K82" s="94"/>
      <c r="L82" s="94"/>
      <c r="M82" s="95">
        <f>M17+M23+M26+M29+M32+M35+M38+M41+M44+M47+M50+M53+M56+M59+M62+M65+M68+M71+M78</f>
        <v>0</v>
      </c>
      <c r="N82" s="65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  <c r="HA82" s="3"/>
      <c r="HB82" s="3"/>
      <c r="HC82" s="3"/>
      <c r="HD82" s="3"/>
      <c r="HE82" s="3"/>
      <c r="HF82" s="3"/>
      <c r="HG82" s="3"/>
      <c r="HH82" s="3"/>
      <c r="HI82" s="3"/>
      <c r="HJ82" s="3"/>
      <c r="HK82" s="3"/>
      <c r="HL82" s="3"/>
      <c r="HM82" s="3"/>
      <c r="HN82" s="3"/>
      <c r="HO82" s="3"/>
      <c r="HP82" s="3"/>
      <c r="HQ82" s="3"/>
      <c r="HR82" s="3"/>
      <c r="HS82" s="3"/>
      <c r="HT82" s="3"/>
      <c r="HU82" s="3"/>
      <c r="HV82" s="3"/>
      <c r="HW82" s="3"/>
      <c r="HX82" s="3"/>
      <c r="HY82" s="3"/>
      <c r="HZ82" s="3"/>
      <c r="IA82" s="3"/>
      <c r="IB82" s="3"/>
      <c r="IC82" s="3"/>
      <c r="ID82" s="3"/>
      <c r="IE82" s="3"/>
      <c r="IF82" s="3"/>
      <c r="IG82" s="3"/>
      <c r="IH82" s="3"/>
      <c r="II82" s="3"/>
      <c r="IJ82" s="3"/>
      <c r="IK82" s="3"/>
      <c r="IL82" s="3"/>
      <c r="IM82" s="3"/>
      <c r="IN82" s="3"/>
      <c r="IO82" s="3"/>
      <c r="IP82" s="3"/>
      <c r="IQ82" s="3"/>
      <c r="IR82" s="3"/>
      <c r="IS82" s="3"/>
      <c r="IT82" s="3"/>
      <c r="IU82" s="3"/>
      <c r="IV82" s="3"/>
    </row>
    <row r="84" spans="1:256" x14ac:dyDescent="0.2">
      <c r="D84" s="96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</row>
    <row r="87" spans="1:256" x14ac:dyDescent="0.2"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</row>
  </sheetData>
  <mergeCells count="125">
    <mergeCell ref="L79:L81"/>
    <mergeCell ref="M79:M81"/>
    <mergeCell ref="F79:F81"/>
    <mergeCell ref="G79:G81"/>
    <mergeCell ref="H79:H81"/>
    <mergeCell ref="I79:I81"/>
    <mergeCell ref="J79:J81"/>
    <mergeCell ref="K79:K81"/>
    <mergeCell ref="A76:A78"/>
    <mergeCell ref="B76:B78"/>
    <mergeCell ref="C76:C78"/>
    <mergeCell ref="D76:D78"/>
    <mergeCell ref="M76:M77"/>
    <mergeCell ref="A79:A81"/>
    <mergeCell ref="B79:B81"/>
    <mergeCell ref="C79:C81"/>
    <mergeCell ref="D79:D81"/>
    <mergeCell ref="E79:E81"/>
    <mergeCell ref="B69:B71"/>
    <mergeCell ref="C69:C71"/>
    <mergeCell ref="D69:D71"/>
    <mergeCell ref="M69:M70"/>
    <mergeCell ref="A70:A71"/>
    <mergeCell ref="A73:A75"/>
    <mergeCell ref="B73:B75"/>
    <mergeCell ref="C73:C75"/>
    <mergeCell ref="D73:D75"/>
    <mergeCell ref="M73:M74"/>
    <mergeCell ref="B63:B65"/>
    <mergeCell ref="C63:C65"/>
    <mergeCell ref="D63:D65"/>
    <mergeCell ref="M63:M64"/>
    <mergeCell ref="A64:A65"/>
    <mergeCell ref="B66:B68"/>
    <mergeCell ref="C66:C68"/>
    <mergeCell ref="D66:D68"/>
    <mergeCell ref="M66:M67"/>
    <mergeCell ref="A67:A68"/>
    <mergeCell ref="B57:B59"/>
    <mergeCell ref="C57:C59"/>
    <mergeCell ref="D57:D59"/>
    <mergeCell ref="M57:M58"/>
    <mergeCell ref="A58:A59"/>
    <mergeCell ref="B60:B62"/>
    <mergeCell ref="C60:C62"/>
    <mergeCell ref="D60:D62"/>
    <mergeCell ref="M60:M61"/>
    <mergeCell ref="A61:A62"/>
    <mergeCell ref="B51:B53"/>
    <mergeCell ref="C51:C53"/>
    <mergeCell ref="D51:D53"/>
    <mergeCell ref="M51:M52"/>
    <mergeCell ref="A52:A53"/>
    <mergeCell ref="B54:B56"/>
    <mergeCell ref="C54:C56"/>
    <mergeCell ref="D54:D56"/>
    <mergeCell ref="M54:M55"/>
    <mergeCell ref="A55:A56"/>
    <mergeCell ref="B45:B47"/>
    <mergeCell ref="C45:C47"/>
    <mergeCell ref="D45:D47"/>
    <mergeCell ref="M45:M46"/>
    <mergeCell ref="A46:A47"/>
    <mergeCell ref="B48:B50"/>
    <mergeCell ref="C48:C50"/>
    <mergeCell ref="D48:D50"/>
    <mergeCell ref="M48:M49"/>
    <mergeCell ref="A49:A50"/>
    <mergeCell ref="B39:B41"/>
    <mergeCell ref="C39:C41"/>
    <mergeCell ref="D39:D41"/>
    <mergeCell ref="M39:M40"/>
    <mergeCell ref="A40:A41"/>
    <mergeCell ref="B42:B44"/>
    <mergeCell ref="C42:C44"/>
    <mergeCell ref="D42:D44"/>
    <mergeCell ref="M42:M43"/>
    <mergeCell ref="A43:A44"/>
    <mergeCell ref="A33:A35"/>
    <mergeCell ref="B33:B35"/>
    <mergeCell ref="C33:C35"/>
    <mergeCell ref="D33:D35"/>
    <mergeCell ref="M33:M34"/>
    <mergeCell ref="A36:A38"/>
    <mergeCell ref="B36:B38"/>
    <mergeCell ref="C36:C38"/>
    <mergeCell ref="D36:D38"/>
    <mergeCell ref="M36:M37"/>
    <mergeCell ref="A27:A29"/>
    <mergeCell ref="B27:B29"/>
    <mergeCell ref="C27:C29"/>
    <mergeCell ref="D27:D29"/>
    <mergeCell ref="M27:M28"/>
    <mergeCell ref="A30:A32"/>
    <mergeCell ref="B30:B32"/>
    <mergeCell ref="C30:C32"/>
    <mergeCell ref="D30:D32"/>
    <mergeCell ref="M30:M31"/>
    <mergeCell ref="A21:A23"/>
    <mergeCell ref="B21:B23"/>
    <mergeCell ref="C21:C23"/>
    <mergeCell ref="D21:D23"/>
    <mergeCell ref="M21:M22"/>
    <mergeCell ref="A24:A26"/>
    <mergeCell ref="B24:B26"/>
    <mergeCell ref="C24:C26"/>
    <mergeCell ref="D24:D26"/>
    <mergeCell ref="M24:M25"/>
    <mergeCell ref="A15:A17"/>
    <mergeCell ref="B15:B17"/>
    <mergeCell ref="C15:C17"/>
    <mergeCell ref="D15:D17"/>
    <mergeCell ref="M15:M16"/>
    <mergeCell ref="A18:A20"/>
    <mergeCell ref="B18:B20"/>
    <mergeCell ref="C18:C20"/>
    <mergeCell ref="D18:D20"/>
    <mergeCell ref="M18:M19"/>
    <mergeCell ref="B1:M3"/>
    <mergeCell ref="B9:B11"/>
    <mergeCell ref="C9:C11"/>
    <mergeCell ref="B12:B14"/>
    <mergeCell ref="C12:C14"/>
    <mergeCell ref="D12:D14"/>
    <mergeCell ref="M12:M13"/>
  </mergeCells>
  <conditionalFormatting sqref="E13:L13">
    <cfRule type="expression" dxfId="21" priority="22" stopIfTrue="1">
      <formula>IF(E12=0,0,1)</formula>
    </cfRule>
  </conditionalFormatting>
  <conditionalFormatting sqref="E16:L16">
    <cfRule type="expression" dxfId="20" priority="12" stopIfTrue="1">
      <formula>IF(E15=0,0,1)</formula>
    </cfRule>
  </conditionalFormatting>
  <conditionalFormatting sqref="E19:L19">
    <cfRule type="expression" dxfId="19" priority="15" stopIfTrue="1">
      <formula>IF(E18=0,0,1)</formula>
    </cfRule>
  </conditionalFormatting>
  <conditionalFormatting sqref="E22:L22">
    <cfRule type="expression" dxfId="18" priority="21" stopIfTrue="1">
      <formula>IF(E21=0,0,1)</formula>
    </cfRule>
  </conditionalFormatting>
  <conditionalFormatting sqref="E25:L25">
    <cfRule type="expression" dxfId="17" priority="20" stopIfTrue="1">
      <formula>IF(E24=0,0,1)</formula>
    </cfRule>
  </conditionalFormatting>
  <conditionalFormatting sqref="E28:L28">
    <cfRule type="expression" dxfId="16" priority="19" stopIfTrue="1">
      <formula>IF(E27=0,0,1)</formula>
    </cfRule>
  </conditionalFormatting>
  <conditionalFormatting sqref="E31:L31">
    <cfRule type="expression" dxfId="15" priority="18" stopIfTrue="1">
      <formula>IF(E30=0,0,1)</formula>
    </cfRule>
  </conditionalFormatting>
  <conditionalFormatting sqref="E34:L34">
    <cfRule type="expression" dxfId="14" priority="17" stopIfTrue="1">
      <formula>IF(E33=0,0,1)</formula>
    </cfRule>
  </conditionalFormatting>
  <conditionalFormatting sqref="E37:L37">
    <cfRule type="expression" dxfId="13" priority="16" stopIfTrue="1">
      <formula>IF(E36=0,0,1)</formula>
    </cfRule>
  </conditionalFormatting>
  <conditionalFormatting sqref="E40:L40">
    <cfRule type="expression" dxfId="12" priority="11" stopIfTrue="1">
      <formula>IF(E39=0,0,1)</formula>
    </cfRule>
  </conditionalFormatting>
  <conditionalFormatting sqref="E43:L43">
    <cfRule type="expression" dxfId="11" priority="10" stopIfTrue="1">
      <formula>IF(E42=0,0,1)</formula>
    </cfRule>
  </conditionalFormatting>
  <conditionalFormatting sqref="E46:L46">
    <cfRule type="expression" dxfId="10" priority="9" stopIfTrue="1">
      <formula>IF(E45=0,0,1)</formula>
    </cfRule>
  </conditionalFormatting>
  <conditionalFormatting sqref="E74:L74">
    <cfRule type="expression" dxfId="9" priority="13" stopIfTrue="1">
      <formula>IF(E73=0,0,1)</formula>
    </cfRule>
  </conditionalFormatting>
  <conditionalFormatting sqref="E77:L77">
    <cfRule type="expression" dxfId="8" priority="14" stopIfTrue="1">
      <formula>IF(E76=0,0,1)</formula>
    </cfRule>
  </conditionalFormatting>
  <conditionalFormatting sqref="E49:L49">
    <cfRule type="expression" dxfId="7" priority="8" stopIfTrue="1">
      <formula>IF(E48=0,0,1)</formula>
    </cfRule>
  </conditionalFormatting>
  <conditionalFormatting sqref="E52:L52">
    <cfRule type="expression" dxfId="6" priority="7" stopIfTrue="1">
      <formula>IF(E51=0,0,1)</formula>
    </cfRule>
  </conditionalFormatting>
  <conditionalFormatting sqref="E55:L55">
    <cfRule type="expression" dxfId="5" priority="6" stopIfTrue="1">
      <formula>IF(E54=0,0,1)</formula>
    </cfRule>
  </conditionalFormatting>
  <conditionalFormatting sqref="E58:L58">
    <cfRule type="expression" dxfId="4" priority="5" stopIfTrue="1">
      <formula>IF(E57=0,0,1)</formula>
    </cfRule>
  </conditionalFormatting>
  <conditionalFormatting sqref="E61:L61">
    <cfRule type="expression" dxfId="3" priority="4" stopIfTrue="1">
      <formula>IF(E60=0,0,1)</formula>
    </cfRule>
  </conditionalFormatting>
  <conditionalFormatting sqref="E64:L64">
    <cfRule type="expression" dxfId="2" priority="3" stopIfTrue="1">
      <formula>IF(E63=0,0,1)</formula>
    </cfRule>
  </conditionalFormatting>
  <conditionalFormatting sqref="E70:L70">
    <cfRule type="expression" dxfId="1" priority="2" stopIfTrue="1">
      <formula>IF(E69=0,0,1)</formula>
    </cfRule>
  </conditionalFormatting>
  <conditionalFormatting sqref="E67:L67">
    <cfRule type="expression" dxfId="0" priority="1" stopIfTrue="1">
      <formula>IF(E66=0,0,1)</formula>
    </cfRule>
  </conditionalFormatting>
  <pageMargins left="0.51181102362204722" right="0.51181102362204722" top="0.39370078740157483" bottom="0.39370078740157483" header="0.31496062992125984" footer="0.31496062992125984"/>
  <pageSetup scale="54" orientation="landscape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</vt:lpstr>
      <vt:lpstr>Cronograma!Area_de_impressao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Mariangela Aparecida Fatima Galdino de Olivei</dc:creator>
  <cp:lastModifiedBy>Mariangela Aparecida Fatima Galdino de Olivei</cp:lastModifiedBy>
  <dcterms:created xsi:type="dcterms:W3CDTF">2025-12-02T17:57:49Z</dcterms:created>
  <dcterms:modified xsi:type="dcterms:W3CDTF">2025-12-02T18:00:11Z</dcterms:modified>
</cp:coreProperties>
</file>